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Wellbeing\"/>
    </mc:Choice>
  </mc:AlternateContent>
  <xr:revisionPtr revIDLastSave="0" documentId="8_{5AAAC355-EE4F-40F6-8147-866763CF209C}" xr6:coauthVersionLast="47" xr6:coauthVersionMax="47" xr10:uidLastSave="{00000000-0000-0000-0000-000000000000}"/>
  <bookViews>
    <workbookView xWindow="-120" yWindow="-120" windowWidth="23280" windowHeight="14880" xr2:uid="{C65E8A27-8B4C-426B-97E9-51E6414E3B13}"/>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AF997" i="8"/>
  <c r="T997" i="8"/>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AF990" i="8"/>
  <c r="T990" i="8"/>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AF981" i="8"/>
  <c r="T981" i="8"/>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AF973" i="8"/>
  <c r="T973" i="8"/>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AF966" i="8"/>
  <c r="T966" i="8"/>
  <c r="D966" i="8"/>
  <c r="A966" i="8"/>
  <c r="T965" i="8"/>
  <c r="AF965" i="8" s="1"/>
  <c r="D965" i="8"/>
  <c r="A965" i="8"/>
  <c r="T964" i="8"/>
  <c r="AF964" i="8" s="1"/>
  <c r="D964" i="8"/>
  <c r="A964" i="8"/>
  <c r="T963" i="8"/>
  <c r="AF963" i="8" s="1"/>
  <c r="D963" i="8"/>
  <c r="A963" i="8"/>
  <c r="AF962" i="8"/>
  <c r="T962" i="8"/>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AF952" i="8"/>
  <c r="T952" i="8"/>
  <c r="D952" i="8"/>
  <c r="A952" i="8"/>
  <c r="T951" i="8"/>
  <c r="AF951" i="8" s="1"/>
  <c r="D951" i="8"/>
  <c r="A951" i="8"/>
  <c r="T950" i="8"/>
  <c r="AF950" i="8" s="1"/>
  <c r="D950" i="8"/>
  <c r="A950" i="8"/>
  <c r="T949" i="8"/>
  <c r="AF949" i="8" s="1"/>
  <c r="D949" i="8"/>
  <c r="A949" i="8"/>
  <c r="T948" i="8"/>
  <c r="AF948" i="8" s="1"/>
  <c r="D948" i="8"/>
  <c r="A948" i="8"/>
  <c r="T947" i="8"/>
  <c r="AF947" i="8" s="1"/>
  <c r="D947" i="8"/>
  <c r="A947" i="8"/>
  <c r="AF946" i="8"/>
  <c r="T946" i="8"/>
  <c r="D946" i="8"/>
  <c r="A946" i="8"/>
  <c r="T945" i="8"/>
  <c r="AF945" i="8" s="1"/>
  <c r="D945" i="8"/>
  <c r="A945" i="8"/>
  <c r="T944" i="8"/>
  <c r="AF944" i="8" s="1"/>
  <c r="D944" i="8"/>
  <c r="A944" i="8"/>
  <c r="T943" i="8"/>
  <c r="AF943" i="8" s="1"/>
  <c r="D943" i="8"/>
  <c r="A943" i="8"/>
  <c r="T942" i="8"/>
  <c r="AF942" i="8" s="1"/>
  <c r="D942" i="8"/>
  <c r="A942" i="8"/>
  <c r="T941" i="8"/>
  <c r="AF941" i="8" s="1"/>
  <c r="D941" i="8"/>
  <c r="A941" i="8"/>
  <c r="AF940" i="8"/>
  <c r="T940" i="8"/>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AF929" i="8"/>
  <c r="T929" i="8"/>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AF916" i="8"/>
  <c r="T916" i="8"/>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AF906" i="8"/>
  <c r="T906" i="8"/>
  <c r="D906" i="8"/>
  <c r="A906" i="8"/>
  <c r="T905" i="8"/>
  <c r="AF905" i="8" s="1"/>
  <c r="D905" i="8"/>
  <c r="A905" i="8"/>
  <c r="T904" i="8"/>
  <c r="AF904" i="8" s="1"/>
  <c r="D904" i="8"/>
  <c r="A904" i="8"/>
  <c r="T903" i="8"/>
  <c r="AF903" i="8" s="1"/>
  <c r="D903" i="8"/>
  <c r="A903" i="8"/>
  <c r="T902" i="8"/>
  <c r="AF902" i="8" s="1"/>
  <c r="D902" i="8"/>
  <c r="A902" i="8"/>
  <c r="AF901" i="8"/>
  <c r="T901" i="8"/>
  <c r="D901" i="8"/>
  <c r="A901" i="8"/>
  <c r="AF900" i="8"/>
  <c r="T900" i="8"/>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AF882" i="8"/>
  <c r="T882" i="8"/>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AF870" i="8"/>
  <c r="T870" i="8"/>
  <c r="D870" i="8"/>
  <c r="A870" i="8"/>
  <c r="T869" i="8"/>
  <c r="AF869" i="8" s="1"/>
  <c r="D869" i="8"/>
  <c r="A869" i="8"/>
  <c r="T868" i="8"/>
  <c r="AF868" i="8" s="1"/>
  <c r="D868" i="8"/>
  <c r="A868" i="8"/>
  <c r="AF867" i="8"/>
  <c r="T867" i="8"/>
  <c r="D867" i="8"/>
  <c r="A867" i="8"/>
  <c r="AF866" i="8"/>
  <c r="T866" i="8"/>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AF855" i="8"/>
  <c r="T855" i="8"/>
  <c r="D855" i="8"/>
  <c r="A855" i="8"/>
  <c r="T854" i="8"/>
  <c r="AF854" i="8" s="1"/>
  <c r="D854" i="8"/>
  <c r="A854" i="8"/>
  <c r="T853" i="8"/>
  <c r="AF853" i="8" s="1"/>
  <c r="D853" i="8"/>
  <c r="A853" i="8"/>
  <c r="AF852" i="8"/>
  <c r="T852" i="8"/>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AF843" i="8"/>
  <c r="T843" i="8"/>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AF834" i="8"/>
  <c r="T834" i="8"/>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AF826" i="8"/>
  <c r="T826" i="8"/>
  <c r="D826" i="8"/>
  <c r="A826" i="8"/>
  <c r="T825" i="8"/>
  <c r="AF825" i="8" s="1"/>
  <c r="D825" i="8"/>
  <c r="A825" i="8"/>
  <c r="T824" i="8"/>
  <c r="AF824" i="8" s="1"/>
  <c r="D824" i="8"/>
  <c r="A824" i="8"/>
  <c r="T823" i="8"/>
  <c r="AF823" i="8" s="1"/>
  <c r="D823" i="8"/>
  <c r="A823" i="8"/>
  <c r="T822" i="8"/>
  <c r="AF822" i="8" s="1"/>
  <c r="D822" i="8"/>
  <c r="A822" i="8"/>
  <c r="AF821" i="8"/>
  <c r="T821" i="8"/>
  <c r="D821" i="8"/>
  <c r="A821" i="8"/>
  <c r="T820" i="8"/>
  <c r="AF820" i="8" s="1"/>
  <c r="D820" i="8"/>
  <c r="A820" i="8"/>
  <c r="T819" i="8"/>
  <c r="AF819" i="8" s="1"/>
  <c r="D819" i="8"/>
  <c r="A819" i="8"/>
  <c r="T818" i="8"/>
  <c r="AF818" i="8" s="1"/>
  <c r="D818" i="8"/>
  <c r="A818" i="8"/>
  <c r="T817" i="8"/>
  <c r="AF817" i="8" s="1"/>
  <c r="D817" i="8"/>
  <c r="A817" i="8"/>
  <c r="T816" i="8"/>
  <c r="AF816" i="8" s="1"/>
  <c r="D816" i="8"/>
  <c r="A816" i="8"/>
  <c r="AF815" i="8"/>
  <c r="T815" i="8"/>
  <c r="D815" i="8"/>
  <c r="A815" i="8"/>
  <c r="T814" i="8"/>
  <c r="AF814" i="8" s="1"/>
  <c r="D814" i="8"/>
  <c r="A814" i="8"/>
  <c r="BL813" i="8"/>
  <c r="T813" i="8"/>
  <c r="AF813" i="8" s="1"/>
  <c r="D813" i="8"/>
  <c r="A813" i="8"/>
  <c r="BL812" i="8"/>
  <c r="T812" i="8"/>
  <c r="AF812" i="8" s="1"/>
  <c r="D812" i="8"/>
  <c r="A812" i="8"/>
  <c r="BL811" i="8"/>
  <c r="T811" i="8"/>
  <c r="AF811" i="8" s="1"/>
  <c r="D811" i="8"/>
  <c r="A811" i="8"/>
  <c r="BL810" i="8"/>
  <c r="AF810" i="8"/>
  <c r="T810" i="8"/>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AF798" i="8"/>
  <c r="T798" i="8"/>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AF774" i="8"/>
  <c r="T774" i="8"/>
  <c r="D774" i="8"/>
  <c r="A774" i="8"/>
  <c r="BL773" i="8"/>
  <c r="AF773" i="8"/>
  <c r="T773" i="8"/>
  <c r="D773" i="8"/>
  <c r="A773" i="8"/>
  <c r="BL772" i="8"/>
  <c r="T772" i="8"/>
  <c r="AF772" i="8" s="1"/>
  <c r="D772" i="8"/>
  <c r="A772" i="8"/>
  <c r="BL771" i="8"/>
  <c r="T771" i="8"/>
  <c r="AF771" i="8" s="1"/>
  <c r="D771" i="8"/>
  <c r="A771" i="8"/>
  <c r="BL770" i="8"/>
  <c r="AF770" i="8"/>
  <c r="T770" i="8"/>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AF757" i="8"/>
  <c r="T757" i="8"/>
  <c r="D757" i="8"/>
  <c r="A757" i="8"/>
  <c r="BL756" i="8"/>
  <c r="AF756" i="8"/>
  <c r="T756" i="8"/>
  <c r="D756" i="8"/>
  <c r="A756" i="8"/>
  <c r="BL755" i="8"/>
  <c r="T755" i="8"/>
  <c r="AF755" i="8" s="1"/>
  <c r="D755" i="8"/>
  <c r="A755" i="8"/>
  <c r="BL754" i="8"/>
  <c r="T754" i="8"/>
  <c r="AF754" i="8" s="1"/>
  <c r="D754" i="8"/>
  <c r="A754" i="8"/>
  <c r="BL753" i="8"/>
  <c r="T753" i="8"/>
  <c r="AF753" i="8" s="1"/>
  <c r="D753" i="8"/>
  <c r="A753" i="8"/>
  <c r="BL752" i="8"/>
  <c r="AF752" i="8"/>
  <c r="T752" i="8"/>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AF725" i="8"/>
  <c r="T725" i="8"/>
  <c r="D725" i="8"/>
  <c r="A725" i="8"/>
  <c r="BL724" i="8"/>
  <c r="T724" i="8"/>
  <c r="AF724" i="8" s="1"/>
  <c r="D724" i="8"/>
  <c r="A724" i="8"/>
  <c r="BL723" i="8"/>
  <c r="T723" i="8"/>
  <c r="AF723" i="8" s="1"/>
  <c r="D723" i="8"/>
  <c r="A723" i="8"/>
  <c r="BL722" i="8"/>
  <c r="AF722" i="8"/>
  <c r="T722" i="8"/>
  <c r="D722" i="8"/>
  <c r="A722" i="8"/>
  <c r="BL721" i="8"/>
  <c r="T721" i="8"/>
  <c r="AF721" i="8" s="1"/>
  <c r="D721" i="8"/>
  <c r="A721" i="8"/>
  <c r="BL720" i="8"/>
  <c r="T720" i="8"/>
  <c r="AF720" i="8" s="1"/>
  <c r="D720" i="8"/>
  <c r="A720" i="8"/>
  <c r="BL719" i="8"/>
  <c r="AF719" i="8"/>
  <c r="T719" i="8"/>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AF703" i="8"/>
  <c r="T703" i="8"/>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AF695" i="8"/>
  <c r="T695" i="8"/>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AF683" i="8"/>
  <c r="T683" i="8"/>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AF675" i="8"/>
  <c r="T675" i="8"/>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AF660" i="8"/>
  <c r="T660" i="8"/>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AF627" i="8"/>
  <c r="T627" i="8"/>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AF618" i="8"/>
  <c r="T618" i="8"/>
  <c r="D618" i="8"/>
  <c r="A618" i="8"/>
  <c r="BL617" i="8"/>
  <c r="T617" i="8"/>
  <c r="AF617" i="8" s="1"/>
  <c r="D617" i="8"/>
  <c r="A617" i="8"/>
  <c r="BL616" i="8"/>
  <c r="AF616" i="8"/>
  <c r="T616" i="8"/>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AF602" i="8"/>
  <c r="T602" i="8"/>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AF592" i="8"/>
  <c r="T592" i="8"/>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AF580" i="8"/>
  <c r="T580" i="8"/>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AF568" i="8"/>
  <c r="T568" i="8"/>
  <c r="D568" i="8"/>
  <c r="A568" i="8"/>
  <c r="BL567" i="8"/>
  <c r="AF567" i="8"/>
  <c r="T567" i="8"/>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AF559" i="8"/>
  <c r="T559" i="8"/>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AF540" i="8"/>
  <c r="T540" i="8"/>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AF508" i="8"/>
  <c r="T508" i="8"/>
  <c r="D508" i="8"/>
  <c r="A508" i="8"/>
  <c r="BL507" i="8"/>
  <c r="AF507" i="8"/>
  <c r="T507" i="8"/>
  <c r="D507" i="8"/>
  <c r="A507" i="8"/>
  <c r="BL506" i="8"/>
  <c r="T506" i="8"/>
  <c r="AF506" i="8" s="1"/>
  <c r="D506" i="8"/>
  <c r="A506" i="8"/>
  <c r="BL505" i="8"/>
  <c r="T505" i="8"/>
  <c r="AF505" i="8" s="1"/>
  <c r="D505" i="8"/>
  <c r="A505" i="8"/>
  <c r="BL504" i="8"/>
  <c r="AF504" i="8"/>
  <c r="T504" i="8"/>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AF492" i="8"/>
  <c r="T492" i="8"/>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AF482" i="8"/>
  <c r="T482" i="8"/>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AF472" i="8"/>
  <c r="T472" i="8"/>
  <c r="D472" i="8"/>
  <c r="A472" i="8"/>
  <c r="BL471" i="8"/>
  <c r="T471" i="8"/>
  <c r="AF471" i="8" s="1"/>
  <c r="D471" i="8"/>
  <c r="A471" i="8"/>
  <c r="BL470" i="8"/>
  <c r="T470" i="8"/>
  <c r="AF470" i="8" s="1"/>
  <c r="D470" i="8"/>
  <c r="A470" i="8"/>
  <c r="BL469" i="8"/>
  <c r="T469" i="8"/>
  <c r="AF469" i="8" s="1"/>
  <c r="D469" i="8"/>
  <c r="A469" i="8"/>
  <c r="BL468" i="8"/>
  <c r="AF468" i="8"/>
  <c r="T468" i="8"/>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AF450" i="8"/>
  <c r="T450" i="8"/>
  <c r="D450" i="8"/>
  <c r="A450" i="8"/>
  <c r="BL449" i="8"/>
  <c r="AF449" i="8"/>
  <c r="T449" i="8"/>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AF433" i="8"/>
  <c r="T433" i="8"/>
  <c r="D433" i="8"/>
  <c r="A433" i="8"/>
  <c r="BL432" i="8"/>
  <c r="AF432" i="8"/>
  <c r="T432" i="8"/>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AF421" i="8"/>
  <c r="T421" i="8"/>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AF415" i="8"/>
  <c r="T415" i="8"/>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AF408" i="8"/>
  <c r="T408" i="8"/>
  <c r="D408" i="8"/>
  <c r="A408" i="8"/>
  <c r="BL407" i="8"/>
  <c r="T407" i="8"/>
  <c r="AF407" i="8" s="1"/>
  <c r="D407" i="8"/>
  <c r="A407" i="8"/>
  <c r="BL406" i="8"/>
  <c r="T406" i="8"/>
  <c r="AF406" i="8" s="1"/>
  <c r="D406" i="8"/>
  <c r="A406" i="8"/>
  <c r="BL405" i="8"/>
  <c r="T405" i="8"/>
  <c r="AF405" i="8" s="1"/>
  <c r="D405" i="8"/>
  <c r="A405" i="8"/>
  <c r="BL404" i="8"/>
  <c r="T404" i="8"/>
  <c r="AF404" i="8" s="1"/>
  <c r="D404" i="8"/>
  <c r="A404" i="8"/>
  <c r="BL403" i="8"/>
  <c r="AF403" i="8"/>
  <c r="T403" i="8"/>
  <c r="D403" i="8"/>
  <c r="A403" i="8"/>
  <c r="BL402" i="8"/>
  <c r="T402" i="8"/>
  <c r="AF402" i="8" s="1"/>
  <c r="D402" i="8"/>
  <c r="A402" i="8"/>
  <c r="BL401" i="8"/>
  <c r="T401" i="8"/>
  <c r="AF401" i="8" s="1"/>
  <c r="D401" i="8"/>
  <c r="A401" i="8"/>
  <c r="BL400" i="8"/>
  <c r="AF400" i="8"/>
  <c r="T400" i="8"/>
  <c r="D400" i="8"/>
  <c r="A400" i="8"/>
  <c r="BL399" i="8"/>
  <c r="T399" i="8"/>
  <c r="AF399" i="8" s="1"/>
  <c r="D399" i="8"/>
  <c r="A399" i="8"/>
  <c r="BL398" i="8"/>
  <c r="T398" i="8"/>
  <c r="AF398" i="8" s="1"/>
  <c r="D398" i="8"/>
  <c r="A398" i="8"/>
  <c r="BL397" i="8"/>
  <c r="T397" i="8"/>
  <c r="AF397" i="8" s="1"/>
  <c r="D397" i="8"/>
  <c r="A397" i="8"/>
  <c r="BL396" i="8"/>
  <c r="AF396" i="8"/>
  <c r="T396" i="8"/>
  <c r="D396" i="8"/>
  <c r="A396" i="8"/>
  <c r="BL395" i="8"/>
  <c r="T395" i="8"/>
  <c r="AF395" i="8" s="1"/>
  <c r="D395" i="8"/>
  <c r="A395" i="8"/>
  <c r="BL394" i="8"/>
  <c r="T394" i="8"/>
  <c r="AF394" i="8" s="1"/>
  <c r="D394" i="8"/>
  <c r="A394" i="8"/>
  <c r="BL393" i="8"/>
  <c r="T393" i="8"/>
  <c r="AF393" i="8" s="1"/>
  <c r="D393" i="8"/>
  <c r="A393" i="8"/>
  <c r="BL392" i="8"/>
  <c r="T392" i="8"/>
  <c r="AF392" i="8" s="1"/>
  <c r="D392" i="8"/>
  <c r="A392" i="8"/>
  <c r="BL391" i="8"/>
  <c r="AF391" i="8"/>
  <c r="T391" i="8"/>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AF384" i="8"/>
  <c r="T384" i="8"/>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AF378" i="8"/>
  <c r="T378" i="8"/>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AF372" i="8"/>
  <c r="T372" i="8"/>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AF356" i="8"/>
  <c r="T356" i="8"/>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AF331" i="8"/>
  <c r="T331" i="8"/>
  <c r="D331" i="8"/>
  <c r="A331" i="8"/>
  <c r="BL330" i="8"/>
  <c r="AF330" i="8"/>
  <c r="T330" i="8"/>
  <c r="D330" i="8"/>
  <c r="A330" i="8"/>
  <c r="BL329" i="8"/>
  <c r="AF329" i="8"/>
  <c r="T329" i="8"/>
  <c r="D329" i="8"/>
  <c r="A329" i="8"/>
  <c r="BL328" i="8"/>
  <c r="T328" i="8"/>
  <c r="AF328" i="8" s="1"/>
  <c r="D328" i="8"/>
  <c r="A328" i="8"/>
  <c r="BL327" i="8"/>
  <c r="T327" i="8"/>
  <c r="AF327" i="8" s="1"/>
  <c r="D327" i="8"/>
  <c r="A327" i="8"/>
  <c r="BL326" i="8"/>
  <c r="AF326" i="8"/>
  <c r="T326" i="8"/>
  <c r="D326" i="8"/>
  <c r="A326" i="8"/>
  <c r="BL325" i="8"/>
  <c r="T325" i="8"/>
  <c r="AF325" i="8" s="1"/>
  <c r="D325" i="8"/>
  <c r="A325" i="8"/>
  <c r="BL324" i="8"/>
  <c r="T324" i="8"/>
  <c r="AF324" i="8" s="1"/>
  <c r="D324" i="8"/>
  <c r="A324" i="8"/>
  <c r="BL323" i="8"/>
  <c r="AF323" i="8"/>
  <c r="T323" i="8"/>
  <c r="D323" i="8"/>
  <c r="A323" i="8"/>
  <c r="BL322" i="8"/>
  <c r="AF322" i="8"/>
  <c r="T322" i="8"/>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AF315" i="8"/>
  <c r="T315" i="8"/>
  <c r="D315" i="8"/>
  <c r="A315" i="8"/>
  <c r="BL314" i="8"/>
  <c r="T314" i="8"/>
  <c r="AF314" i="8" s="1"/>
  <c r="D314" i="8"/>
  <c r="A314" i="8"/>
  <c r="BL313" i="8"/>
  <c r="T313" i="8"/>
  <c r="AF313" i="8" s="1"/>
  <c r="D313" i="8"/>
  <c r="A313" i="8"/>
  <c r="BL312" i="8"/>
  <c r="T312" i="8"/>
  <c r="AF312" i="8" s="1"/>
  <c r="D312" i="8"/>
  <c r="A312" i="8"/>
  <c r="BL311" i="8"/>
  <c r="AF311" i="8"/>
  <c r="T311" i="8"/>
  <c r="D311" i="8"/>
  <c r="A311" i="8"/>
  <c r="BL310" i="8"/>
  <c r="T310" i="8"/>
  <c r="AF310" i="8" s="1"/>
  <c r="D310" i="8"/>
  <c r="A310" i="8"/>
  <c r="BL309" i="8"/>
  <c r="T309" i="8"/>
  <c r="AF309" i="8" s="1"/>
  <c r="D309" i="8"/>
  <c r="A309" i="8"/>
  <c r="BL308" i="8"/>
  <c r="T308" i="8"/>
  <c r="AF308" i="8" s="1"/>
  <c r="D308" i="8"/>
  <c r="A308" i="8"/>
  <c r="BL307" i="8"/>
  <c r="T307" i="8"/>
  <c r="AF307" i="8" s="1"/>
  <c r="D307" i="8"/>
  <c r="A307" i="8"/>
  <c r="BL306" i="8"/>
  <c r="AF306" i="8"/>
  <c r="T306" i="8"/>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AF299" i="8"/>
  <c r="T299" i="8"/>
  <c r="D299" i="8"/>
  <c r="A299" i="8"/>
  <c r="BL298" i="8"/>
  <c r="AF298" i="8"/>
  <c r="T298" i="8"/>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AF291" i="8"/>
  <c r="T291" i="8"/>
  <c r="D291" i="8"/>
  <c r="A291" i="8"/>
  <c r="BL290" i="8"/>
  <c r="T290" i="8"/>
  <c r="AF290" i="8" s="1"/>
  <c r="D290" i="8"/>
  <c r="A290" i="8"/>
  <c r="BL289" i="8"/>
  <c r="T289" i="8"/>
  <c r="AF289" i="8" s="1"/>
  <c r="D289" i="8"/>
  <c r="A289" i="8"/>
  <c r="BL288" i="8"/>
  <c r="T288" i="8"/>
  <c r="AF288" i="8" s="1"/>
  <c r="D288" i="8"/>
  <c r="A288" i="8"/>
  <c r="BL287" i="8"/>
  <c r="T287" i="8"/>
  <c r="AF287" i="8" s="1"/>
  <c r="D287" i="8"/>
  <c r="A287" i="8"/>
  <c r="BL286" i="8"/>
  <c r="AF286" i="8"/>
  <c r="T286" i="8"/>
  <c r="D286" i="8"/>
  <c r="A286" i="8"/>
  <c r="BL285" i="8"/>
  <c r="AF285" i="8"/>
  <c r="T285" i="8"/>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AF274" i="8"/>
  <c r="T274" i="8"/>
  <c r="D274" i="8"/>
  <c r="A274" i="8"/>
  <c r="BL273" i="8"/>
  <c r="T273" i="8"/>
  <c r="AF273" i="8" s="1"/>
  <c r="D273" i="8"/>
  <c r="A273" i="8"/>
  <c r="BL272" i="8"/>
  <c r="T272" i="8"/>
  <c r="AF272" i="8" s="1"/>
  <c r="D272" i="8"/>
  <c r="A272" i="8"/>
  <c r="BL271" i="8"/>
  <c r="AF271" i="8"/>
  <c r="T271" i="8"/>
  <c r="D271" i="8"/>
  <c r="A271" i="8"/>
  <c r="BL270" i="8"/>
  <c r="AF270" i="8"/>
  <c r="T270" i="8"/>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AF262" i="8"/>
  <c r="T262" i="8"/>
  <c r="D262" i="8"/>
  <c r="A262" i="8"/>
  <c r="BL261" i="8"/>
  <c r="T261" i="8"/>
  <c r="AF261" i="8" s="1"/>
  <c r="D261" i="8"/>
  <c r="A261" i="8"/>
  <c r="BL260" i="8"/>
  <c r="T260" i="8"/>
  <c r="AF260" i="8" s="1"/>
  <c r="D260" i="8"/>
  <c r="A260" i="8"/>
  <c r="BL259" i="8"/>
  <c r="T259" i="8"/>
  <c r="AF259" i="8" s="1"/>
  <c r="D259" i="8"/>
  <c r="A259" i="8"/>
  <c r="BL258" i="8"/>
  <c r="AF258" i="8"/>
  <c r="T258" i="8"/>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AF246" i="8"/>
  <c r="T246" i="8"/>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AF240" i="8"/>
  <c r="T240" i="8"/>
  <c r="D240" i="8"/>
  <c r="A240" i="8"/>
  <c r="BL239" i="8"/>
  <c r="T239" i="8"/>
  <c r="AF239" i="8" s="1"/>
  <c r="D239" i="8"/>
  <c r="A239" i="8"/>
  <c r="BL238" i="8"/>
  <c r="T238" i="8"/>
  <c r="AF238" i="8" s="1"/>
  <c r="D238" i="8"/>
  <c r="A238" i="8"/>
  <c r="BL237" i="8"/>
  <c r="AF237" i="8"/>
  <c r="T237" i="8"/>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AF226" i="8"/>
  <c r="T226" i="8"/>
  <c r="D226" i="8"/>
  <c r="A226" i="8"/>
  <c r="BL225" i="8"/>
  <c r="T225" i="8"/>
  <c r="AF225" i="8" s="1"/>
  <c r="D225" i="8"/>
  <c r="A225" i="8"/>
  <c r="BL224" i="8"/>
  <c r="T224" i="8"/>
  <c r="AF224" i="8" s="1"/>
  <c r="D224" i="8"/>
  <c r="A224" i="8"/>
  <c r="BL223" i="8"/>
  <c r="AF223" i="8"/>
  <c r="T223" i="8"/>
  <c r="D223" i="8"/>
  <c r="A223" i="8"/>
  <c r="BL222" i="8"/>
  <c r="AF222" i="8"/>
  <c r="T222" i="8"/>
  <c r="D222" i="8"/>
  <c r="A222" i="8"/>
  <c r="BL221" i="8"/>
  <c r="T221" i="8"/>
  <c r="AF221" i="8" s="1"/>
  <c r="D221" i="8"/>
  <c r="A221" i="8"/>
  <c r="BL220" i="8"/>
  <c r="T220" i="8"/>
  <c r="AF220" i="8" s="1"/>
  <c r="D220" i="8"/>
  <c r="A220" i="8"/>
  <c r="BL219" i="8"/>
  <c r="AF219" i="8"/>
  <c r="T219" i="8"/>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AF206" i="8"/>
  <c r="T206" i="8"/>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AF192" i="8"/>
  <c r="T192" i="8"/>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AF174" i="8"/>
  <c r="T174" i="8"/>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AF151" i="8"/>
  <c r="T151" i="8"/>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AF139" i="8"/>
  <c r="T139" i="8"/>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AF129" i="8"/>
  <c r="T129" i="8"/>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AF123" i="8"/>
  <c r="T123" i="8"/>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AF115" i="8"/>
  <c r="T115" i="8"/>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AF82" i="8"/>
  <c r="T82" i="8"/>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AF74" i="8"/>
  <c r="T74" i="8"/>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AF65" i="8"/>
  <c r="T65" i="8"/>
  <c r="D65" i="8"/>
  <c r="A65" i="8"/>
  <c r="BL64" i="8"/>
  <c r="T64" i="8"/>
  <c r="AF64" i="8" s="1"/>
  <c r="D64" i="8"/>
  <c r="A64" i="8"/>
  <c r="BL63" i="8"/>
  <c r="T63" i="8"/>
  <c r="AF63" i="8" s="1"/>
  <c r="D63" i="8"/>
  <c r="A63" i="8"/>
  <c r="BL62" i="8"/>
  <c r="AF62" i="8"/>
  <c r="T62" i="8"/>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AF49" i="8"/>
  <c r="T49" i="8"/>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AF43" i="8"/>
  <c r="T43" i="8"/>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AF20" i="8"/>
  <c r="T20" i="8"/>
  <c r="D20" i="8"/>
  <c r="A20" i="8"/>
  <c r="BL19" i="8"/>
  <c r="AT19" i="8"/>
  <c r="T19" i="8"/>
  <c r="AF19" i="8" s="1"/>
  <c r="D19" i="8"/>
  <c r="A19" i="8"/>
  <c r="BL18" i="8"/>
  <c r="AT18" i="8"/>
  <c r="AF18" i="8"/>
  <c r="T18" i="8"/>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AF13" i="8"/>
  <c r="T13" i="8"/>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32" i="8" s="1" a="1"/>
  <c r="AX32" i="8" s="1"/>
  <c r="AY32" i="8" s="1"/>
  <c r="J46" i="5" s="1"/>
  <c r="AV4" i="8"/>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AW80" i="7"/>
  <c r="BM103" i="7" s="1"/>
  <c r="P80" i="7"/>
  <c r="F80" i="7"/>
  <c r="AW79" i="7"/>
  <c r="BM102" i="7" s="1"/>
  <c r="P79" i="7"/>
  <c r="F79" i="7"/>
  <c r="E18" i="2" s="1"/>
  <c r="AW78" i="7"/>
  <c r="BM101" i="7" s="1"/>
  <c r="P78" i="7"/>
  <c r="F78" i="7"/>
  <c r="E17" i="2" s="1"/>
  <c r="AG17" i="2" s="1"/>
  <c r="AW77" i="7"/>
  <c r="BM100" i="7" s="1"/>
  <c r="P77" i="7"/>
  <c r="F77" i="7"/>
  <c r="E16" i="2" s="1"/>
  <c r="V36" i="7"/>
  <c r="X36" i="7" s="1"/>
  <c r="U36" i="7"/>
  <c r="T36" i="7"/>
  <c r="P36" i="7"/>
  <c r="O36" i="7"/>
  <c r="V35" i="7"/>
  <c r="W35" i="7" s="1"/>
  <c r="T35" i="7"/>
  <c r="U35" i="7" s="1"/>
  <c r="P35" i="7"/>
  <c r="O35" i="7"/>
  <c r="V34" i="7"/>
  <c r="U34" i="7"/>
  <c r="T34" i="7"/>
  <c r="P34" i="7"/>
  <c r="O34" i="7"/>
  <c r="V33" i="7"/>
  <c r="W33" i="7" s="1"/>
  <c r="T33" i="7"/>
  <c r="U33" i="7" s="1"/>
  <c r="P33" i="7"/>
  <c r="O33" i="7"/>
  <c r="V32" i="7"/>
  <c r="U32" i="7"/>
  <c r="S41" i="4" s="1"/>
  <c r="Y41" i="4" s="1"/>
  <c r="T32" i="7"/>
  <c r="P32" i="7"/>
  <c r="O32" i="7"/>
  <c r="V31" i="7"/>
  <c r="T31" i="7"/>
  <c r="U31" i="7" s="1"/>
  <c r="S40" i="4" s="1"/>
  <c r="Y40" i="4" s="1"/>
  <c r="P31" i="7"/>
  <c r="O31" i="7"/>
  <c r="V30" i="7"/>
  <c r="T30" i="7"/>
  <c r="R39" i="4" s="1"/>
  <c r="P30" i="7"/>
  <c r="O30" i="7"/>
  <c r="V29" i="7"/>
  <c r="W29" i="7" s="1"/>
  <c r="T29" i="7"/>
  <c r="P29" i="7"/>
  <c r="O29" i="7"/>
  <c r="F29" i="7"/>
  <c r="E37" i="3" s="1"/>
  <c r="V28" i="7"/>
  <c r="U28" i="7"/>
  <c r="S37" i="4" s="1"/>
  <c r="Y37" i="4" s="1"/>
  <c r="T28" i="7"/>
  <c r="P28" i="7"/>
  <c r="O28" i="7"/>
  <c r="V27" i="7"/>
  <c r="W27" i="7" s="1"/>
  <c r="J27" i="7" s="1"/>
  <c r="O35" i="3" s="1"/>
  <c r="T27" i="7"/>
  <c r="U27" i="7" s="1"/>
  <c r="S36" i="4" s="1"/>
  <c r="Y36" i="4" s="1"/>
  <c r="P27" i="7"/>
  <c r="O27" i="7"/>
  <c r="V26" i="7"/>
  <c r="W26" i="7" s="1"/>
  <c r="T26" i="7"/>
  <c r="P26" i="7"/>
  <c r="O26" i="7"/>
  <c r="V25" i="7"/>
  <c r="W25" i="7" s="1"/>
  <c r="U25" i="7"/>
  <c r="H25" i="7" s="1"/>
  <c r="M33" i="3" s="1"/>
  <c r="T25" i="7"/>
  <c r="R34" i="4" s="1"/>
  <c r="P25" i="7"/>
  <c r="O25" i="7"/>
  <c r="I25" i="7"/>
  <c r="N33" i="3" s="1"/>
  <c r="V24" i="7"/>
  <c r="T24" i="7"/>
  <c r="U24" i="7" s="1"/>
  <c r="S33" i="4" s="1"/>
  <c r="Y33" i="4" s="1"/>
  <c r="P24" i="7"/>
  <c r="O24" i="7"/>
  <c r="V23" i="7"/>
  <c r="T23" i="7"/>
  <c r="U23" i="7" s="1"/>
  <c r="S32" i="4" s="1"/>
  <c r="Y32" i="4" s="1"/>
  <c r="P23" i="7"/>
  <c r="O23" i="7"/>
  <c r="G23" i="7"/>
  <c r="L31" i="3" s="1"/>
  <c r="V22" i="7"/>
  <c r="T22" i="7"/>
  <c r="G22" i="7" s="1"/>
  <c r="L30" i="3" s="1"/>
  <c r="P22" i="7"/>
  <c r="O22" i="7"/>
  <c r="V21" i="7"/>
  <c r="T21" i="7"/>
  <c r="U21" i="7" s="1"/>
  <c r="S30" i="4" s="1"/>
  <c r="Y30" i="4" s="1"/>
  <c r="P21" i="7"/>
  <c r="O21" i="7"/>
  <c r="V20" i="7"/>
  <c r="X20" i="7" s="1"/>
  <c r="K20" i="7" s="1"/>
  <c r="T20" i="7"/>
  <c r="U20" i="7" s="1"/>
  <c r="P20" i="7"/>
  <c r="O20" i="7"/>
  <c r="W19" i="7"/>
  <c r="J19" i="7" s="1"/>
  <c r="O27" i="3" s="1"/>
  <c r="V19" i="7"/>
  <c r="T19" i="7"/>
  <c r="P19" i="7"/>
  <c r="O19" i="7"/>
  <c r="V18" i="7"/>
  <c r="T18" i="7"/>
  <c r="R27" i="4" s="1"/>
  <c r="P18" i="7"/>
  <c r="O18" i="7"/>
  <c r="F18" i="7"/>
  <c r="E26" i="3" s="1"/>
  <c r="AE26" i="3" s="1"/>
  <c r="V17" i="7"/>
  <c r="T17" i="7"/>
  <c r="U17" i="7" s="1"/>
  <c r="S26" i="4" s="1"/>
  <c r="Y26" i="4" s="1"/>
  <c r="P17" i="7"/>
  <c r="O17" i="7"/>
  <c r="F17" i="7"/>
  <c r="E25" i="3" s="1"/>
  <c r="AC25" i="3" s="1"/>
  <c r="V16" i="7"/>
  <c r="T16" i="7"/>
  <c r="U16" i="7" s="1"/>
  <c r="P16" i="7"/>
  <c r="O16" i="7"/>
  <c r="V15" i="7"/>
  <c r="W15" i="7" s="1"/>
  <c r="T15" i="7"/>
  <c r="U15" i="7" s="1"/>
  <c r="S24" i="4" s="1"/>
  <c r="Y24" i="4" s="1"/>
  <c r="P15" i="7"/>
  <c r="O15" i="7"/>
  <c r="F15" i="7"/>
  <c r="E23" i="3" s="1"/>
  <c r="C23" i="3" s="1"/>
  <c r="W14" i="7"/>
  <c r="V14" i="7"/>
  <c r="T14" i="7"/>
  <c r="U14" i="7" s="1"/>
  <c r="S23" i="4" s="1"/>
  <c r="Y23" i="4" s="1"/>
  <c r="P14" i="7"/>
  <c r="O14" i="7"/>
  <c r="I14" i="7"/>
  <c r="N22" i="3" s="1"/>
  <c r="F14" i="7"/>
  <c r="E22" i="3" s="1"/>
  <c r="V13" i="7"/>
  <c r="W13" i="7" s="1"/>
  <c r="T13" i="7"/>
  <c r="U13" i="7" s="1"/>
  <c r="P13" i="7"/>
  <c r="O13" i="7"/>
  <c r="I13" i="7"/>
  <c r="N21" i="3" s="1"/>
  <c r="V12" i="7"/>
  <c r="W12" i="7" s="1"/>
  <c r="T12" i="7"/>
  <c r="G12" i="7" s="1"/>
  <c r="L20" i="3" s="1"/>
  <c r="P12" i="7"/>
  <c r="O12" i="7"/>
  <c r="V11" i="7"/>
  <c r="W11" i="7" s="1"/>
  <c r="J11" i="7" s="1"/>
  <c r="O19" i="3" s="1"/>
  <c r="U11" i="7"/>
  <c r="T11" i="7"/>
  <c r="P11" i="7"/>
  <c r="O11" i="7"/>
  <c r="V10" i="7"/>
  <c r="W10" i="7" s="1"/>
  <c r="T10" i="7"/>
  <c r="P10" i="7"/>
  <c r="O10" i="7"/>
  <c r="F10" i="7"/>
  <c r="V9" i="7"/>
  <c r="W9" i="7" s="1"/>
  <c r="T9" i="7"/>
  <c r="R18" i="4" s="1"/>
  <c r="P9" i="7"/>
  <c r="O9" i="7"/>
  <c r="I9" i="7"/>
  <c r="N17" i="3" s="1"/>
  <c r="V8" i="7"/>
  <c r="T8" i="7"/>
  <c r="P8" i="7"/>
  <c r="O8" i="7"/>
  <c r="G4" i="7"/>
  <c r="F26" i="7" s="1"/>
  <c r="E34" i="3" s="1"/>
  <c r="J8" i="6"/>
  <c r="Z65" i="5"/>
  <c r="Z64" i="5"/>
  <c r="Z63" i="5"/>
  <c r="Z62" i="5"/>
  <c r="Z61" i="5"/>
  <c r="Z60" i="5"/>
  <c r="Z59" i="5"/>
  <c r="Z58" i="5"/>
  <c r="Z57" i="5"/>
  <c r="Z56" i="5"/>
  <c r="Z55" i="5"/>
  <c r="Z54" i="5"/>
  <c r="Z53" i="5"/>
  <c r="Z52" i="5"/>
  <c r="Z19" i="5"/>
  <c r="Z18" i="5"/>
  <c r="H13" i="5"/>
  <c r="I13" i="5" s="1"/>
  <c r="J13" i="5" s="1"/>
  <c r="K13" i="5" s="1"/>
  <c r="L13" i="5" s="1"/>
  <c r="M13" i="5" s="1"/>
  <c r="G13" i="5"/>
  <c r="E11" i="5"/>
  <c r="E10" i="5"/>
  <c r="J8" i="5"/>
  <c r="W41" i="4"/>
  <c r="R41" i="4"/>
  <c r="O41" i="4"/>
  <c r="W40" i="4"/>
  <c r="O40" i="4"/>
  <c r="W39" i="4"/>
  <c r="O39" i="4"/>
  <c r="W38" i="4"/>
  <c r="R38" i="4"/>
  <c r="O38" i="4"/>
  <c r="W37" i="4"/>
  <c r="R37" i="4"/>
  <c r="O37" i="4"/>
  <c r="W36" i="4"/>
  <c r="R36" i="4"/>
  <c r="O36" i="4"/>
  <c r="W35" i="4"/>
  <c r="O35" i="4"/>
  <c r="W34" i="4"/>
  <c r="O34" i="4"/>
  <c r="W33" i="4"/>
  <c r="O33" i="4"/>
  <c r="W32" i="4"/>
  <c r="R32" i="4"/>
  <c r="O32" i="4"/>
  <c r="W31" i="4"/>
  <c r="O31" i="4"/>
  <c r="W30" i="4"/>
  <c r="O30" i="4"/>
  <c r="W29" i="4"/>
  <c r="S29" i="4"/>
  <c r="Y29" i="4" s="1"/>
  <c r="O29" i="4"/>
  <c r="W28" i="4"/>
  <c r="O28" i="4"/>
  <c r="W27" i="4"/>
  <c r="O27" i="4"/>
  <c r="W26" i="4"/>
  <c r="O26" i="4"/>
  <c r="W25" i="4"/>
  <c r="R25" i="4"/>
  <c r="O25" i="4"/>
  <c r="W24" i="4"/>
  <c r="R24" i="4"/>
  <c r="O24" i="4"/>
  <c r="W23" i="4"/>
  <c r="R23" i="4"/>
  <c r="O23" i="4"/>
  <c r="W22" i="4"/>
  <c r="S22" i="4"/>
  <c r="Y22" i="4" s="1"/>
  <c r="R22" i="4"/>
  <c r="O22" i="4"/>
  <c r="W21" i="4"/>
  <c r="O21" i="4"/>
  <c r="W20" i="4"/>
  <c r="O20" i="4"/>
  <c r="W19" i="4"/>
  <c r="O19" i="4"/>
  <c r="W18" i="4"/>
  <c r="O18" i="4"/>
  <c r="W17" i="4"/>
  <c r="O17" i="4"/>
  <c r="E11" i="4"/>
  <c r="Y10" i="4"/>
  <c r="E10" i="4"/>
  <c r="Y9" i="4"/>
  <c r="Y8" i="4"/>
  <c r="J8" i="4"/>
  <c r="Y7" i="4"/>
  <c r="N48" i="3"/>
  <c r="L48" i="3"/>
  <c r="E48" i="3"/>
  <c r="P28" i="3"/>
  <c r="C26" i="3"/>
  <c r="AE23" i="3"/>
  <c r="E18" i="3"/>
  <c r="F11" i="3"/>
  <c r="F10" i="3"/>
  <c r="K8" i="3"/>
  <c r="Y22" i="2"/>
  <c r="X22" i="2"/>
  <c r="W21" i="2"/>
  <c r="E21" i="2"/>
  <c r="AC21" i="2" s="1"/>
  <c r="W20" i="2"/>
  <c r="E20" i="2"/>
  <c r="AD20" i="2" s="1"/>
  <c r="W19" i="2"/>
  <c r="E19" i="2"/>
  <c r="W18" i="2"/>
  <c r="W17" i="2"/>
  <c r="W16" i="2"/>
  <c r="Y15" i="2"/>
  <c r="X15" i="2"/>
  <c r="F11" i="2"/>
  <c r="F10" i="2"/>
  <c r="J8" i="2"/>
  <c r="AB22" i="3" l="1"/>
  <c r="AD22" i="3"/>
  <c r="AC22" i="3"/>
  <c r="H16" i="7"/>
  <c r="M24" i="3" s="1"/>
  <c r="S25" i="4"/>
  <c r="Y25" i="4" s="1"/>
  <c r="AB37" i="3"/>
  <c r="AC37" i="3"/>
  <c r="AE37" i="3"/>
  <c r="AE34" i="3"/>
  <c r="C34" i="3"/>
  <c r="D46" i="5"/>
  <c r="F16" i="7"/>
  <c r="E24" i="3" s="1"/>
  <c r="I36" i="7"/>
  <c r="N44" i="3" s="1"/>
  <c r="R21" i="4"/>
  <c r="R29" i="4"/>
  <c r="R31" i="4"/>
  <c r="F8" i="7"/>
  <c r="E16" i="3" s="1"/>
  <c r="F11" i="7"/>
  <c r="E19" i="3" s="1"/>
  <c r="C19" i="3" s="1"/>
  <c r="G16" i="7"/>
  <c r="L24" i="3" s="1"/>
  <c r="F19" i="7"/>
  <c r="E27" i="3" s="1"/>
  <c r="C27" i="3" s="1"/>
  <c r="I23" i="7"/>
  <c r="N31" i="3" s="1"/>
  <c r="X26" i="7"/>
  <c r="H33" i="7"/>
  <c r="M41" i="3" s="1"/>
  <c r="S34" i="4"/>
  <c r="Y34" i="4" s="1"/>
  <c r="I11" i="7"/>
  <c r="N19" i="3" s="1"/>
  <c r="F12" i="7"/>
  <c r="E20" i="3" s="1"/>
  <c r="AB20" i="3" s="1"/>
  <c r="J14" i="7"/>
  <c r="O22" i="3" s="1"/>
  <c r="G19" i="7"/>
  <c r="L27" i="3" s="1"/>
  <c r="G28" i="7"/>
  <c r="L36" i="3" s="1"/>
  <c r="I30" i="7"/>
  <c r="N38" i="3" s="1"/>
  <c r="AX6" i="8" a="1"/>
  <c r="AX6" i="8" s="1"/>
  <c r="D20" i="5" s="1"/>
  <c r="AX12" i="8" a="1"/>
  <c r="AX12" i="8" s="1"/>
  <c r="D26" i="5" s="1"/>
  <c r="Y11" i="7"/>
  <c r="Z20" i="4" s="1"/>
  <c r="H21" i="7"/>
  <c r="M29" i="3" s="1"/>
  <c r="R30" i="4"/>
  <c r="X25" i="7"/>
  <c r="F9" i="7"/>
  <c r="E17" i="3" s="1"/>
  <c r="F25" i="7"/>
  <c r="E33" i="3" s="1"/>
  <c r="AA33" i="3" s="1"/>
  <c r="U30" i="7"/>
  <c r="S39" i="4" s="1"/>
  <c r="Y39" i="4" s="1"/>
  <c r="X33" i="7"/>
  <c r="Z33" i="7" s="1"/>
  <c r="W36" i="7"/>
  <c r="Y36" i="7" s="1"/>
  <c r="AB17" i="2"/>
  <c r="AE18" i="3"/>
  <c r="AB18" i="3"/>
  <c r="C18" i="3"/>
  <c r="AE25" i="3"/>
  <c r="AD25" i="3"/>
  <c r="AA25" i="3"/>
  <c r="C25" i="3"/>
  <c r="X11" i="7"/>
  <c r="K11" i="7" s="1"/>
  <c r="P19" i="3" s="1"/>
  <c r="R20" i="4"/>
  <c r="X29" i="7"/>
  <c r="AF21" i="2"/>
  <c r="AF18" i="2"/>
  <c r="AB18" i="2"/>
  <c r="AA37" i="3"/>
  <c r="C37" i="3"/>
  <c r="R19" i="4"/>
  <c r="R40" i="4"/>
  <c r="U19" i="7"/>
  <c r="S28" i="4" s="1"/>
  <c r="Y28" i="4" s="1"/>
  <c r="X19" i="7"/>
  <c r="Z19" i="7" s="1"/>
  <c r="T28" i="4" s="1"/>
  <c r="X28" i="4" s="1"/>
  <c r="R28" i="4"/>
  <c r="X24" i="7"/>
  <c r="K24" i="7" s="1"/>
  <c r="P32" i="3" s="1"/>
  <c r="Z25" i="7"/>
  <c r="T34" i="4" s="1"/>
  <c r="X34" i="4" s="1"/>
  <c r="I28" i="7"/>
  <c r="N36" i="3" s="1"/>
  <c r="W28" i="7"/>
  <c r="W31" i="7"/>
  <c r="X31" i="7"/>
  <c r="X34" i="7"/>
  <c r="K34" i="7" s="1"/>
  <c r="P42" i="3" s="1"/>
  <c r="W34" i="7"/>
  <c r="I34" i="7"/>
  <c r="N42" i="3" s="1"/>
  <c r="S20" i="4"/>
  <c r="Y20" i="4" s="1"/>
  <c r="H11" i="7"/>
  <c r="M19" i="3" s="1"/>
  <c r="AB34" i="3"/>
  <c r="G9" i="7"/>
  <c r="L17" i="3" s="1"/>
  <c r="X9" i="7"/>
  <c r="K9" i="7" s="1"/>
  <c r="P17" i="3" s="1"/>
  <c r="AG16" i="2"/>
  <c r="AD16" i="2"/>
  <c r="Y15" i="7"/>
  <c r="W16" i="7"/>
  <c r="Z16" i="7" s="1"/>
  <c r="T25" i="4" s="1"/>
  <c r="X25" i="4" s="1"/>
  <c r="X16" i="7"/>
  <c r="K16" i="7" s="1"/>
  <c r="P24" i="3" s="1"/>
  <c r="AE20" i="3"/>
  <c r="AD20" i="3"/>
  <c r="AA20" i="3"/>
  <c r="R26" i="4"/>
  <c r="U9" i="7"/>
  <c r="S18" i="4" s="1"/>
  <c r="Y18" i="4" s="1"/>
  <c r="I16" i="7"/>
  <c r="N24" i="3" s="1"/>
  <c r="U18" i="7"/>
  <c r="S27" i="4" s="1"/>
  <c r="Y27" i="4" s="1"/>
  <c r="AV26" i="8" a="1"/>
  <c r="AV26" i="8" s="1"/>
  <c r="BM7" i="8" a="1"/>
  <c r="BM7" i="8" s="1"/>
  <c r="AV25" i="8" a="1"/>
  <c r="AV25" i="8" s="1"/>
  <c r="AV7" i="8" a="1"/>
  <c r="AV7" i="8" s="1"/>
  <c r="R17" i="4"/>
  <c r="U8" i="7"/>
  <c r="Y13" i="7"/>
  <c r="X18" i="7"/>
  <c r="K18" i="7" s="1"/>
  <c r="P26" i="3" s="1"/>
  <c r="I18" i="7"/>
  <c r="N26" i="3" s="1"/>
  <c r="W18" i="7"/>
  <c r="AC16" i="2"/>
  <c r="R33" i="4"/>
  <c r="U26" i="7"/>
  <c r="S35" i="4" s="1"/>
  <c r="Y35" i="4" s="1"/>
  <c r="R35" i="4"/>
  <c r="X32" i="7"/>
  <c r="K32" i="7" s="1"/>
  <c r="P40" i="3" s="1"/>
  <c r="I32" i="7"/>
  <c r="N40" i="3" s="1"/>
  <c r="W32" i="7"/>
  <c r="Z32" i="7" s="1"/>
  <c r="T41" i="4" s="1"/>
  <c r="X41" i="4" s="1"/>
  <c r="Z11" i="7"/>
  <c r="T20" i="4" s="1"/>
  <c r="X20" i="4" s="1"/>
  <c r="X17" i="7"/>
  <c r="K17" i="7" s="1"/>
  <c r="P25" i="3" s="1"/>
  <c r="I8" i="7"/>
  <c r="N16" i="3" s="1"/>
  <c r="X8" i="7"/>
  <c r="K8" i="7" s="1"/>
  <c r="P16" i="3" s="1"/>
  <c r="X14" i="7"/>
  <c r="W17" i="7"/>
  <c r="AX8" i="8" a="1"/>
  <c r="AX8" i="8" s="1"/>
  <c r="AC23" i="3"/>
  <c r="AD23" i="3"/>
  <c r="U29" i="7"/>
  <c r="S38" i="4" s="1"/>
  <c r="Y38" i="4" s="1"/>
  <c r="G29" i="7"/>
  <c r="L37" i="3" s="1"/>
  <c r="X30" i="7"/>
  <c r="K30" i="7" s="1"/>
  <c r="P38" i="3" s="1"/>
  <c r="W30" i="7"/>
  <c r="J35" i="7"/>
  <c r="O43" i="3" s="1"/>
  <c r="H31" i="7"/>
  <c r="M39" i="3" s="1"/>
  <c r="H29" i="7"/>
  <c r="M37" i="3" s="1"/>
  <c r="F27" i="7"/>
  <c r="E35" i="3" s="1"/>
  <c r="C35" i="3" s="1"/>
  <c r="H26" i="7"/>
  <c r="M34" i="3" s="1"/>
  <c r="J25" i="7"/>
  <c r="O33" i="3" s="1"/>
  <c r="F24" i="7"/>
  <c r="E32" i="3" s="1"/>
  <c r="I21" i="7"/>
  <c r="N29" i="3" s="1"/>
  <c r="H18" i="7"/>
  <c r="M26" i="3" s="1"/>
  <c r="G11" i="7"/>
  <c r="L19" i="3" s="1"/>
  <c r="G13" i="7"/>
  <c r="L21" i="3" s="1"/>
  <c r="G14" i="7"/>
  <c r="L22" i="3" s="1"/>
  <c r="G15" i="7"/>
  <c r="L23" i="3" s="1"/>
  <c r="I17" i="7"/>
  <c r="N25" i="3" s="1"/>
  <c r="F23" i="7"/>
  <c r="E31" i="3" s="1"/>
  <c r="G30" i="7"/>
  <c r="L38" i="3" s="1"/>
  <c r="I22" i="7"/>
  <c r="N30" i="3" s="1"/>
  <c r="AV17" i="8" a="1"/>
  <c r="AV17" i="8" s="1"/>
  <c r="AX20" i="8" a="1"/>
  <c r="AX20" i="8" s="1"/>
  <c r="D34" i="5" s="1"/>
  <c r="AZ32" i="8"/>
  <c r="L46" i="5" s="1"/>
  <c r="Z46" i="5" s="1"/>
  <c r="AX81" i="8" a="1"/>
  <c r="AX81" i="8" s="1"/>
  <c r="AX120" i="8" a="1"/>
  <c r="AX120" i="8" s="1"/>
  <c r="AV139" i="8" a="1"/>
  <c r="AV139" i="8" s="1"/>
  <c r="BD7" i="8" a="1"/>
  <c r="BD7" i="8" s="1"/>
  <c r="AV10" i="8" a="1"/>
  <c r="AV10" i="8" s="1"/>
  <c r="AX11" i="8" a="1"/>
  <c r="AX11" i="8" s="1"/>
  <c r="D25" i="5" s="1"/>
  <c r="AV13" i="8" a="1"/>
  <c r="AV13" i="8" s="1"/>
  <c r="AX17" i="8" a="1"/>
  <c r="AX17" i="8" s="1"/>
  <c r="D31" i="5" s="1"/>
  <c r="AX35" i="8" a="1"/>
  <c r="AX35" i="8" s="1"/>
  <c r="D49" i="5" s="1"/>
  <c r="AX54" i="8" a="1"/>
  <c r="AX54" i="8" s="1"/>
  <c r="AX70" i="8" a="1"/>
  <c r="AX70" i="8" s="1"/>
  <c r="AX112" i="8" a="1"/>
  <c r="AX112" i="8" s="1"/>
  <c r="AX31" i="8" a="1"/>
  <c r="AX31" i="8" s="1"/>
  <c r="D45" i="5" s="1"/>
  <c r="AV9" i="8" a="1"/>
  <c r="AV9" i="8" s="1"/>
  <c r="AX13" i="8" a="1"/>
  <c r="AX13" i="8" s="1"/>
  <c r="D27" i="5" s="1"/>
  <c r="AV23" i="8" a="1"/>
  <c r="AV23" i="8" s="1"/>
  <c r="AX24" i="8" a="1"/>
  <c r="AX24" i="8" s="1"/>
  <c r="D38" i="5" s="1"/>
  <c r="AX27" i="8" a="1"/>
  <c r="AX27" i="8" s="1"/>
  <c r="D41" i="5" s="1"/>
  <c r="AX146" i="8" a="1"/>
  <c r="AX146" i="8" s="1"/>
  <c r="AX144" i="8" a="1"/>
  <c r="AX144" i="8" s="1"/>
  <c r="AX142" i="8" a="1"/>
  <c r="AX142" i="8" s="1"/>
  <c r="AX140" i="8" a="1"/>
  <c r="AX140" i="8" s="1"/>
  <c r="AX138" i="8" a="1"/>
  <c r="AX138"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57" i="8" a="1"/>
  <c r="AX57" i="8" s="1"/>
  <c r="AX47" i="8" a="1"/>
  <c r="AX47" i="8" s="1"/>
  <c r="AX45" i="8" a="1"/>
  <c r="AX45" i="8" s="1"/>
  <c r="AX122" i="8" a="1"/>
  <c r="AX122"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136" i="8" a="1"/>
  <c r="AX136" i="8" s="1"/>
  <c r="AX66" i="8" a="1"/>
  <c r="AX66" i="8" s="1"/>
  <c r="AX59" i="8" a="1"/>
  <c r="AX59" i="8" s="1"/>
  <c r="AX55" i="8" a="1"/>
  <c r="AX55" i="8" s="1"/>
  <c r="AX39" i="8" a="1"/>
  <c r="AX39" i="8" s="1"/>
  <c r="AX118" i="8" a="1"/>
  <c r="AX118" i="8" s="1"/>
  <c r="AX114" i="8" a="1"/>
  <c r="AX114" i="8" s="1"/>
  <c r="AX110" i="8" a="1"/>
  <c r="AX110" i="8" s="1"/>
  <c r="AX82" i="8" a="1"/>
  <c r="AX82" i="8" s="1"/>
  <c r="AX79" i="8" a="1"/>
  <c r="AX79" i="8" s="1"/>
  <c r="AX75" i="8" a="1"/>
  <c r="AX75" i="8" s="1"/>
  <c r="AX71" i="8" a="1"/>
  <c r="AX71" i="8" s="1"/>
  <c r="AX64" i="8" a="1"/>
  <c r="AX64" i="8" s="1"/>
  <c r="AX48" i="8" a="1"/>
  <c r="AX48" i="8" s="1"/>
  <c r="AX44" i="8" a="1"/>
  <c r="AX44" i="8" s="1"/>
  <c r="AX68" i="8" a="1"/>
  <c r="AX68" i="8" s="1"/>
  <c r="AX61" i="8" a="1"/>
  <c r="AX61" i="8" s="1"/>
  <c r="AX53" i="8" a="1"/>
  <c r="AX53" i="8" s="1"/>
  <c r="AX51" i="8" a="1"/>
  <c r="AX51" i="8" s="1"/>
  <c r="AX41" i="8" a="1"/>
  <c r="AX41"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46" i="8" a="1"/>
  <c r="AX46" i="8" s="1"/>
  <c r="AX132" i="8" a="1"/>
  <c r="AX132" i="8" s="1"/>
  <c r="AX67" i="8" a="1"/>
  <c r="AX67" i="8" s="1"/>
  <c r="AX29" i="8" a="1"/>
  <c r="AX29" i="8" s="1"/>
  <c r="D43" i="5" s="1"/>
  <c r="AX9" i="8" a="1"/>
  <c r="AX9" i="8" s="1"/>
  <c r="D23" i="5" s="1"/>
  <c r="AX128" i="8" a="1"/>
  <c r="AX128" i="8" s="1"/>
  <c r="AX116" i="8" a="1"/>
  <c r="AX116" i="8" s="1"/>
  <c r="AX126" i="8" a="1"/>
  <c r="AX126" i="8" s="1"/>
  <c r="AX65" i="8" a="1"/>
  <c r="AX65" i="8" s="1"/>
  <c r="AX36" i="8" a="1"/>
  <c r="AX36" i="8" s="1"/>
  <c r="D50" i="5" s="1"/>
  <c r="AX30" i="8" a="1"/>
  <c r="AX30" i="8" s="1"/>
  <c r="D44" i="5" s="1"/>
  <c r="AX21" i="8" a="1"/>
  <c r="AX21" i="8" s="1"/>
  <c r="D35" i="5" s="1"/>
  <c r="AX16" i="8" a="1"/>
  <c r="AX16" i="8" s="1"/>
  <c r="D30" i="5" s="1"/>
  <c r="AX14" i="8" a="1"/>
  <c r="AX14" i="8" s="1"/>
  <c r="D28" i="5" s="1"/>
  <c r="AX124" i="8" a="1"/>
  <c r="AX124" i="8" s="1"/>
  <c r="AX73" i="8" a="1"/>
  <c r="AX73" i="8" s="1"/>
  <c r="AX40" i="8" a="1"/>
  <c r="AX40" i="8" s="1"/>
  <c r="AX38" i="8" a="1"/>
  <c r="AX38" i="8" s="1"/>
  <c r="AX25" i="8" a="1"/>
  <c r="AX25" i="8" s="1"/>
  <c r="D39" i="5" s="1"/>
  <c r="AX77" i="8" a="1"/>
  <c r="AX77" i="8" s="1"/>
  <c r="AX60" i="8" a="1"/>
  <c r="AX60" i="8" s="1"/>
  <c r="AX43" i="8" a="1"/>
  <c r="AX43" i="8" s="1"/>
  <c r="AX34" i="8" a="1"/>
  <c r="AX34" i="8" s="1"/>
  <c r="D48" i="5" s="1"/>
  <c r="AX33" i="8" a="1"/>
  <c r="AX33" i="8" s="1"/>
  <c r="D47" i="5" s="1"/>
  <c r="AX28" i="8" a="1"/>
  <c r="AX28" i="8" s="1"/>
  <c r="D42" i="5" s="1"/>
  <c r="AX22" i="8" a="1"/>
  <c r="AX22" i="8" s="1"/>
  <c r="D36" i="5" s="1"/>
  <c r="AX18" i="8" a="1"/>
  <c r="AX18" i="8" s="1"/>
  <c r="D32" i="5" s="1"/>
  <c r="AX134" i="8" a="1"/>
  <c r="AX134" i="8" s="1"/>
  <c r="AX26" i="8" a="1"/>
  <c r="AX26" i="8" s="1"/>
  <c r="D40" i="5" s="1"/>
  <c r="AX23" i="8" a="1"/>
  <c r="AX23" i="8" s="1"/>
  <c r="D37" i="5" s="1"/>
  <c r="AX19" i="8" a="1"/>
  <c r="AX19" i="8" s="1"/>
  <c r="D33" i="5" s="1"/>
  <c r="AX10" i="8" a="1"/>
  <c r="AX10" i="8" s="1"/>
  <c r="D24" i="5" s="1"/>
  <c r="AX7" i="8" a="1"/>
  <c r="AX7" i="8" s="1"/>
  <c r="D21" i="5" s="1"/>
  <c r="AX63" i="8" a="1"/>
  <c r="AX63" i="8" s="1"/>
  <c r="AV19" i="8" a="1"/>
  <c r="AV19" i="8" s="1"/>
  <c r="AX37" i="8" a="1"/>
  <c r="AX37" i="8" s="1"/>
  <c r="D51" i="5" s="1"/>
  <c r="AX130" i="8" a="1"/>
  <c r="AX130" i="8" s="1"/>
  <c r="AV150" i="8" a="1"/>
  <c r="AV150"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20" i="8" a="1"/>
  <c r="AV120" i="8" s="1"/>
  <c r="AV116" i="8" a="1"/>
  <c r="AV116" i="8" s="1"/>
  <c r="AV112" i="8" a="1"/>
  <c r="AV112" i="8" s="1"/>
  <c r="AV33" i="8" a="1"/>
  <c r="AV33" i="8" s="1"/>
  <c r="AV117" i="8" a="1"/>
  <c r="AV117" i="8" s="1"/>
  <c r="AV113" i="8" a="1"/>
  <c r="AV113" i="8" s="1"/>
  <c r="AV38" i="8" a="1"/>
  <c r="AV38" i="8" s="1"/>
  <c r="AV122" i="8" a="1"/>
  <c r="AV122" i="8" s="1"/>
  <c r="AV151" i="8" a="1"/>
  <c r="AV151" i="8" s="1"/>
  <c r="AV145" i="8" a="1"/>
  <c r="AV145" i="8" s="1"/>
  <c r="AV141" i="8" a="1"/>
  <c r="AV141" i="8" s="1"/>
  <c r="AV137" i="8" a="1"/>
  <c r="AV137" i="8" s="1"/>
  <c r="AV121" i="8" a="1"/>
  <c r="AV121"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36" i="8" a="1"/>
  <c r="AV36" i="8" s="1"/>
  <c r="AV118" i="8" a="1"/>
  <c r="AV118" i="8" s="1"/>
  <c r="AV114" i="8" a="1"/>
  <c r="AV114" i="8" s="1"/>
  <c r="AV110" i="8" a="1"/>
  <c r="AV110" i="8" s="1"/>
  <c r="AV109" i="8" a="1"/>
  <c r="AV109" i="8" s="1"/>
  <c r="AV39" i="8" a="1"/>
  <c r="AV39" i="8" s="1"/>
  <c r="AV135" i="8" a="1"/>
  <c r="AV135" i="8" s="1"/>
  <c r="AV133" i="8" a="1"/>
  <c r="AV133" i="8" s="1"/>
  <c r="AV131" i="8" a="1"/>
  <c r="AV131" i="8" s="1"/>
  <c r="AV129" i="8" a="1"/>
  <c r="AV129" i="8" s="1"/>
  <c r="AV127" i="8" a="1"/>
  <c r="AV127" i="8" s="1"/>
  <c r="AV125" i="8" a="1"/>
  <c r="AV125" i="8" s="1"/>
  <c r="AV123" i="8" a="1"/>
  <c r="AV123" i="8" s="1"/>
  <c r="AV119" i="8" a="1"/>
  <c r="AV119" i="8" s="1"/>
  <c r="AV115" i="8" a="1"/>
  <c r="AV115" i="8" s="1"/>
  <c r="AV111" i="8" a="1"/>
  <c r="AV111" i="8" s="1"/>
  <c r="AV82" i="8" a="1"/>
  <c r="AV82" i="8" s="1"/>
  <c r="AV147" i="8" a="1"/>
  <c r="AV147" i="8" s="1"/>
  <c r="AV31" i="8" a="1"/>
  <c r="AV31" i="8" s="1"/>
  <c r="AV11" i="8" a="1"/>
  <c r="AV11" i="8" s="1"/>
  <c r="BK7" i="8" a="1"/>
  <c r="BK7" i="8" s="1"/>
  <c r="AV6" i="8" a="1"/>
  <c r="AV6" i="8" s="1"/>
  <c r="AV106" i="8" a="1"/>
  <c r="AV106" i="8" s="1"/>
  <c r="AV102" i="8" a="1"/>
  <c r="AV102" i="8" s="1"/>
  <c r="AV98" i="8" a="1"/>
  <c r="AV98" i="8" s="1"/>
  <c r="AV94" i="8" a="1"/>
  <c r="AV94" i="8" s="1"/>
  <c r="AV90" i="8" a="1"/>
  <c r="AV90" i="8" s="1"/>
  <c r="AV86" i="8" a="1"/>
  <c r="AV86" i="8" s="1"/>
  <c r="AV37" i="8" a="1"/>
  <c r="AV37" i="8" s="1"/>
  <c r="AV32" i="8" a="1"/>
  <c r="AV32" i="8" s="1"/>
  <c r="AV24" i="8" a="1"/>
  <c r="AV24" i="8" s="1"/>
  <c r="AV20" i="8" a="1"/>
  <c r="AV20" i="8" s="1"/>
  <c r="AV8" i="8" a="1"/>
  <c r="AV8" i="8" s="1"/>
  <c r="AV27" i="8" a="1"/>
  <c r="AV27" i="8" s="1"/>
  <c r="AV30" i="8" a="1"/>
  <c r="AV30" i="8" s="1"/>
  <c r="AV21" i="8" a="1"/>
  <c r="AV21" i="8" s="1"/>
  <c r="AV16" i="8" a="1"/>
  <c r="AV16" i="8" s="1"/>
  <c r="AV143" i="8" a="1"/>
  <c r="AV143" i="8" s="1"/>
  <c r="AV108" i="8" a="1"/>
  <c r="AV108" i="8" s="1"/>
  <c r="AV104" i="8" a="1"/>
  <c r="AV104" i="8" s="1"/>
  <c r="AV100" i="8" a="1"/>
  <c r="AV100" i="8" s="1"/>
  <c r="AV96" i="8" a="1"/>
  <c r="AV96" i="8" s="1"/>
  <c r="AV92" i="8" a="1"/>
  <c r="AV92" i="8" s="1"/>
  <c r="AV88" i="8" a="1"/>
  <c r="AV88" i="8" s="1"/>
  <c r="AV84" i="8" a="1"/>
  <c r="AV84" i="8" s="1"/>
  <c r="AV34" i="8" a="1"/>
  <c r="AV34" i="8" s="1"/>
  <c r="AV28" i="8" a="1"/>
  <c r="AV28" i="8" s="1"/>
  <c r="AV22" i="8" a="1"/>
  <c r="AV22" i="8" s="1"/>
  <c r="AV18" i="8" a="1"/>
  <c r="AV18" i="8" s="1"/>
  <c r="AV12" i="8" a="1"/>
  <c r="AV12" i="8" s="1"/>
  <c r="U972" i="8"/>
  <c r="U927" i="8"/>
  <c r="U878" i="8"/>
  <c r="U838" i="8"/>
  <c r="U749" i="8"/>
  <c r="U766" i="8"/>
  <c r="U681" i="8"/>
  <c r="U635" i="8"/>
  <c r="U654" i="8"/>
  <c r="U591" i="8"/>
  <c r="U582" i="8"/>
  <c r="U531" i="8"/>
  <c r="U393" i="8"/>
  <c r="U389" i="8"/>
  <c r="U375" i="8"/>
  <c r="U475" i="8"/>
  <c r="U411" i="8"/>
  <c r="U172" i="8"/>
  <c r="U227" i="8"/>
  <c r="U108" i="8"/>
  <c r="U101" i="8"/>
  <c r="U39" i="8"/>
  <c r="AH994" i="8"/>
  <c r="AH970" i="8"/>
  <c r="AH945" i="8"/>
  <c r="AH950" i="8"/>
  <c r="AH900" i="8"/>
  <c r="AH848" i="8"/>
  <c r="AH855" i="8"/>
  <c r="AH841" i="8"/>
  <c r="AH862" i="8"/>
  <c r="AH755" i="8"/>
  <c r="AH760" i="8"/>
  <c r="AH731" i="8"/>
  <c r="AH704" i="8"/>
  <c r="AH671" i="8"/>
  <c r="AH656" i="8"/>
  <c r="AH745" i="8"/>
  <c r="AH647" i="8"/>
  <c r="AH593" i="8"/>
  <c r="AH564" i="8"/>
  <c r="AH489" i="8"/>
  <c r="AH537" i="8"/>
  <c r="AH568" i="8"/>
  <c r="AH504" i="8"/>
  <c r="AH418" i="8"/>
  <c r="AH374" i="8"/>
  <c r="AH338" i="8"/>
  <c r="AH320" i="8"/>
  <c r="AH400" i="8"/>
  <c r="AH483" i="8"/>
  <c r="AH395" i="8"/>
  <c r="AH387" i="8"/>
  <c r="AH443" i="8"/>
  <c r="AH266" i="8"/>
  <c r="AH318" i="8"/>
  <c r="AH200" i="8"/>
  <c r="AH205" i="8"/>
  <c r="AH160" i="8"/>
  <c r="AH286" i="8"/>
  <c r="AH176" i="8"/>
  <c r="AH52" i="8"/>
  <c r="AH337" i="8"/>
  <c r="AH71" i="8"/>
  <c r="AH78" i="8"/>
  <c r="AH175" i="8"/>
  <c r="AH94" i="8"/>
  <c r="AH31" i="8"/>
  <c r="AH12" i="8"/>
  <c r="AJ972" i="8"/>
  <c r="AJ968" i="8"/>
  <c r="AJ933" i="8"/>
  <c r="AJ872" i="8"/>
  <c r="AJ852" i="8"/>
  <c r="AJ843" i="8"/>
  <c r="AJ871" i="8"/>
  <c r="AJ756" i="8"/>
  <c r="AJ721" i="8"/>
  <c r="AJ755" i="8"/>
  <c r="AJ692" i="8"/>
  <c r="AJ681" i="8"/>
  <c r="AJ595" i="8"/>
  <c r="AJ620" i="8"/>
  <c r="AJ649" i="8"/>
  <c r="AJ545" i="8"/>
  <c r="AJ536" i="8"/>
  <c r="AJ495" i="8"/>
  <c r="AJ402" i="8"/>
  <c r="AJ399" i="8"/>
  <c r="AJ379" i="8"/>
  <c r="AJ325" i="8"/>
  <c r="AJ462" i="8"/>
  <c r="AJ326" i="8"/>
  <c r="AJ396" i="8"/>
  <c r="AJ283" i="8"/>
  <c r="AJ413" i="8"/>
  <c r="AJ227" i="8"/>
  <c r="AJ155" i="8"/>
  <c r="AJ152" i="8"/>
  <c r="AJ131" i="8"/>
  <c r="AJ170" i="8"/>
  <c r="AJ140" i="8"/>
  <c r="AJ61" i="8"/>
  <c r="AJ37" i="8"/>
  <c r="AJ112" i="8"/>
  <c r="AJ241" i="8"/>
  <c r="AV15" i="8" a="1"/>
  <c r="AV15" i="8" s="1"/>
  <c r="AK1002" i="8"/>
  <c r="AK970" i="8"/>
  <c r="AK967" i="8"/>
  <c r="AK960" i="8"/>
  <c r="AK955" i="8"/>
  <c r="AK936" i="8"/>
  <c r="AK932" i="8"/>
  <c r="AK918" i="8"/>
  <c r="AK946" i="8"/>
  <c r="AK953" i="8"/>
  <c r="AK909" i="8"/>
  <c r="AK910" i="8"/>
  <c r="AK892" i="8"/>
  <c r="AK825" i="8"/>
  <c r="AK860" i="8"/>
  <c r="AK815" i="8"/>
  <c r="AK843" i="8"/>
  <c r="AK837" i="8"/>
  <c r="AK791" i="8"/>
  <c r="AK863" i="8"/>
  <c r="AK826" i="8"/>
  <c r="AK820" i="8"/>
  <c r="AK870" i="8"/>
  <c r="AK818" i="8"/>
  <c r="AK772" i="8"/>
  <c r="AK768" i="8"/>
  <c r="AK740" i="8"/>
  <c r="AK775" i="8"/>
  <c r="AK757" i="8"/>
  <c r="AK719" i="8"/>
  <c r="AK745" i="8"/>
  <c r="AK723" i="8"/>
  <c r="AK658" i="8"/>
  <c r="AK765" i="8"/>
  <c r="AK693" i="8"/>
  <c r="AK691" i="8"/>
  <c r="AK754" i="8"/>
  <c r="AK689" i="8"/>
  <c r="AK645" i="8"/>
  <c r="AK638" i="8"/>
  <c r="AK634" i="8"/>
  <c r="AK648" i="8"/>
  <c r="AK611" i="8"/>
  <c r="AK603" i="8"/>
  <c r="AK600" i="8"/>
  <c r="AK556" i="8"/>
  <c r="AK552" i="8"/>
  <c r="AK640" i="8"/>
  <c r="AK651" i="8"/>
  <c r="AK677" i="8"/>
  <c r="AK631" i="8"/>
  <c r="AK597" i="8"/>
  <c r="AK594" i="8"/>
  <c r="AK582" i="8"/>
  <c r="AK571" i="8"/>
  <c r="AK506" i="8"/>
  <c r="AK494" i="8"/>
  <c r="AK561" i="8"/>
  <c r="AK487" i="8"/>
  <c r="AK471" i="8"/>
  <c r="AK455" i="8"/>
  <c r="AK427" i="8"/>
  <c r="AK419" i="8"/>
  <c r="AK555" i="8"/>
  <c r="AK509" i="8"/>
  <c r="AK485" i="8"/>
  <c r="AK453" i="8"/>
  <c r="AK433" i="8"/>
  <c r="AK492" i="8"/>
  <c r="AK466" i="8"/>
  <c r="AK422" i="8"/>
  <c r="AK395" i="8"/>
  <c r="AK363" i="8"/>
  <c r="AK570" i="8"/>
  <c r="AK470" i="8"/>
  <c r="AK458" i="8"/>
  <c r="AK396" i="8"/>
  <c r="AK368" i="8"/>
  <c r="AK344" i="8"/>
  <c r="AK464" i="8"/>
  <c r="AK434" i="8"/>
  <c r="AK355" i="8"/>
  <c r="AK382" i="8"/>
  <c r="AK326" i="8"/>
  <c r="AK298" i="8"/>
  <c r="AK294" i="8"/>
  <c r="AK353" i="8"/>
  <c r="AK337" i="8"/>
  <c r="AK228" i="8"/>
  <c r="AK374" i="8"/>
  <c r="AK323" i="8"/>
  <c r="AK291" i="8"/>
  <c r="AK287" i="8"/>
  <c r="AK474" i="8"/>
  <c r="AK357" i="8"/>
  <c r="AK486" i="8"/>
  <c r="AK325" i="8"/>
  <c r="AK410" i="8"/>
  <c r="AK320" i="8"/>
  <c r="AK436" i="8"/>
  <c r="AK217" i="8"/>
  <c r="AK206" i="8"/>
  <c r="AK185" i="8"/>
  <c r="AK169" i="8"/>
  <c r="AK440" i="8"/>
  <c r="AK309" i="8"/>
  <c r="AK345" i="8"/>
  <c r="AK233" i="8"/>
  <c r="AK183" i="8"/>
  <c r="AK167" i="8"/>
  <c r="AK207" i="8"/>
  <c r="AK178" i="8"/>
  <c r="AK164" i="8"/>
  <c r="AK152" i="8"/>
  <c r="AK211" i="8"/>
  <c r="AK218" i="8"/>
  <c r="AK141" i="8"/>
  <c r="AK139" i="8"/>
  <c r="AK125" i="8"/>
  <c r="AK281" i="8"/>
  <c r="AK227" i="8"/>
  <c r="AK150" i="8"/>
  <c r="AK180" i="8"/>
  <c r="AK123" i="8"/>
  <c r="AK53" i="8"/>
  <c r="AK128" i="8"/>
  <c r="AK78" i="8"/>
  <c r="AK74" i="8"/>
  <c r="AK296" i="8"/>
  <c r="AK120" i="8"/>
  <c r="AK116" i="8"/>
  <c r="AK84" i="8"/>
  <c r="AK81" i="8"/>
  <c r="AK60" i="8"/>
  <c r="AK54" i="8"/>
  <c r="AK80" i="8"/>
  <c r="AK76" i="8"/>
  <c r="AK59" i="8"/>
  <c r="AK24" i="8"/>
  <c r="AK99" i="8"/>
  <c r="AK87" i="8"/>
  <c r="AK17" i="8"/>
  <c r="AK48" i="8"/>
  <c r="AK85" i="8"/>
  <c r="AK9" i="8"/>
  <c r="AV14" i="8" a="1"/>
  <c r="AV14" i="8" s="1"/>
  <c r="AG15" i="8"/>
  <c r="AX15" i="8" a="1"/>
  <c r="AX15" i="8" s="1"/>
  <c r="D29" i="5" s="1"/>
  <c r="AV29" i="8" a="1"/>
  <c r="AV29" i="8" s="1"/>
  <c r="AX49" i="8" a="1"/>
  <c r="AX49" i="8" s="1"/>
  <c r="AL27" i="8"/>
  <c r="AL53" i="8"/>
  <c r="AL991" i="8"/>
  <c r="AL979" i="8"/>
  <c r="AL992" i="8"/>
  <c r="AL988" i="8"/>
  <c r="AL952" i="8"/>
  <c r="AL948" i="8"/>
  <c r="AL945" i="8"/>
  <c r="AL914" i="8"/>
  <c r="AL882" i="8"/>
  <c r="AL925" i="8"/>
  <c r="AL917" i="8"/>
  <c r="AL875" i="8"/>
  <c r="AL862" i="8"/>
  <c r="AL858" i="8"/>
  <c r="AL835" i="8"/>
  <c r="AL876" i="8"/>
  <c r="AL877" i="8"/>
  <c r="AL800" i="8"/>
  <c r="AL868" i="8"/>
  <c r="AL813" i="8"/>
  <c r="AL815" i="8"/>
  <c r="AL791" i="8"/>
  <c r="AL787" i="8"/>
  <c r="AL832" i="8"/>
  <c r="AL762" i="8"/>
  <c r="AL707" i="8"/>
  <c r="AL739" i="8"/>
  <c r="AL723" i="8"/>
  <c r="AL727" i="8"/>
  <c r="AL725" i="8"/>
  <c r="AL687" i="8"/>
  <c r="AL696" i="8"/>
  <c r="AL714" i="8"/>
  <c r="AL671" i="8"/>
  <c r="AL635" i="8"/>
  <c r="AL632" i="8"/>
  <c r="AL600" i="8"/>
  <c r="AL536" i="8"/>
  <c r="AL609" i="8"/>
  <c r="AL732" i="8"/>
  <c r="AL649" i="8"/>
  <c r="AL633" i="8"/>
  <c r="AL631" i="8"/>
  <c r="AL565" i="8"/>
  <c r="AL551" i="8"/>
  <c r="AL553" i="8"/>
  <c r="AL491" i="8"/>
  <c r="AL686" i="8"/>
  <c r="AL542" i="8"/>
  <c r="AL505" i="8"/>
  <c r="AL514" i="8"/>
  <c r="AL478" i="8"/>
  <c r="AL417" i="8"/>
  <c r="AL391" i="8"/>
  <c r="AL379" i="8"/>
  <c r="AL396" i="8"/>
  <c r="AL376" i="8"/>
  <c r="AL344" i="8"/>
  <c r="AL545" i="8"/>
  <c r="AL483" i="8"/>
  <c r="AL430" i="8"/>
  <c r="AL266" i="8"/>
  <c r="AL428" i="8"/>
  <c r="AL409" i="8"/>
  <c r="AL354" i="8"/>
  <c r="AL450" i="8"/>
  <c r="AL287" i="8"/>
  <c r="AL424" i="8"/>
  <c r="AL359" i="8"/>
  <c r="AL241" i="8"/>
  <c r="AL355" i="8"/>
  <c r="AL320" i="8"/>
  <c r="AL390" i="8"/>
  <c r="AL236" i="8"/>
  <c r="AL234" i="8"/>
  <c r="AL321" i="8"/>
  <c r="AL240" i="8"/>
  <c r="AL554" i="8"/>
  <c r="AL316" i="8"/>
  <c r="AL172" i="8"/>
  <c r="AL215" i="8"/>
  <c r="AL139" i="8"/>
  <c r="AL135" i="8"/>
  <c r="AL133" i="8"/>
  <c r="AL121" i="8"/>
  <c r="AL325" i="8"/>
  <c r="AL245" i="8"/>
  <c r="AL226" i="8"/>
  <c r="AL186" i="8"/>
  <c r="AL181" i="8"/>
  <c r="AL292" i="8"/>
  <c r="AL178" i="8"/>
  <c r="AL153" i="8"/>
  <c r="AL160" i="8"/>
  <c r="AL152" i="8"/>
  <c r="AL70" i="8"/>
  <c r="AL159" i="8"/>
  <c r="AL73" i="8"/>
  <c r="AL60" i="8"/>
  <c r="AL40" i="8"/>
  <c r="AL425" i="8"/>
  <c r="AL157" i="8"/>
  <c r="AL72" i="8"/>
  <c r="AL59" i="8"/>
  <c r="AL154" i="8"/>
  <c r="H20" i="7"/>
  <c r="M28" i="3" s="1"/>
  <c r="M11" i="7"/>
  <c r="R19" i="3" s="1"/>
  <c r="Z19" i="3" s="1"/>
  <c r="H19" i="7"/>
  <c r="M27" i="3" s="1"/>
  <c r="H27" i="7"/>
  <c r="M35" i="3" s="1"/>
  <c r="J12" i="7"/>
  <c r="O20" i="3" s="1"/>
  <c r="Y9" i="7"/>
  <c r="Z9" i="7"/>
  <c r="T18" i="4" s="1"/>
  <c r="X18" i="4" s="1"/>
  <c r="J10" i="7"/>
  <c r="O18" i="3" s="1"/>
  <c r="M19" i="7"/>
  <c r="R27" i="3" s="1"/>
  <c r="AB27" i="3" s="1"/>
  <c r="G8" i="7"/>
  <c r="L16" i="3" s="1"/>
  <c r="H9" i="7"/>
  <c r="M17" i="3" s="1"/>
  <c r="I10" i="7"/>
  <c r="N18" i="3" s="1"/>
  <c r="U12" i="7"/>
  <c r="I15" i="7"/>
  <c r="N23" i="3" s="1"/>
  <c r="K19" i="7"/>
  <c r="P27" i="3" s="1"/>
  <c r="W20" i="7"/>
  <c r="W24" i="7"/>
  <c r="Y34" i="7"/>
  <c r="G38" i="7"/>
  <c r="K23" i="2" s="1"/>
  <c r="U10" i="7"/>
  <c r="H13" i="7"/>
  <c r="M21" i="3" s="1"/>
  <c r="X15" i="7"/>
  <c r="K15" i="7" s="1"/>
  <c r="P23" i="3" s="1"/>
  <c r="Y19" i="7"/>
  <c r="U22" i="7"/>
  <c r="Z26" i="7"/>
  <c r="T35" i="4" s="1"/>
  <c r="X35" i="4" s="1"/>
  <c r="M32" i="7"/>
  <c r="R40" i="3" s="1"/>
  <c r="X12" i="7"/>
  <c r="K12" i="7" s="1"/>
  <c r="P20" i="3" s="1"/>
  <c r="X22" i="7"/>
  <c r="K22" i="7" s="1"/>
  <c r="P30" i="3" s="1"/>
  <c r="W22" i="7"/>
  <c r="Y27" i="7"/>
  <c r="Z36" i="4" s="1"/>
  <c r="Y32" i="7"/>
  <c r="X35" i="7"/>
  <c r="Z35" i="7" s="1"/>
  <c r="I38" i="7"/>
  <c r="M23" i="2" s="1"/>
  <c r="W8" i="7"/>
  <c r="J13" i="7"/>
  <c r="O21" i="3" s="1"/>
  <c r="X13" i="7"/>
  <c r="G21" i="7"/>
  <c r="L29" i="3" s="1"/>
  <c r="W23" i="7"/>
  <c r="J23" i="7" s="1"/>
  <c r="O31" i="3" s="1"/>
  <c r="X23" i="7"/>
  <c r="K23" i="7" s="1"/>
  <c r="P31" i="3" s="1"/>
  <c r="X27" i="7"/>
  <c r="K27" i="7" s="1"/>
  <c r="P35" i="3" s="1"/>
  <c r="Y29" i="7"/>
  <c r="Z15" i="7"/>
  <c r="T24" i="4" s="1"/>
  <c r="X24" i="4" s="1"/>
  <c r="Y17" i="7"/>
  <c r="X10" i="7"/>
  <c r="K10" i="7" s="1"/>
  <c r="P18" i="3" s="1"/>
  <c r="H17" i="7"/>
  <c r="M25" i="3" s="1"/>
  <c r="Y18" i="7"/>
  <c r="Y28" i="7"/>
  <c r="Z37" i="4" s="1"/>
  <c r="H35" i="7"/>
  <c r="M43" i="3" s="1"/>
  <c r="Z14" i="7"/>
  <c r="T23" i="4" s="1"/>
  <c r="X23" i="4" s="1"/>
  <c r="Y14" i="7"/>
  <c r="J15" i="7"/>
  <c r="O23" i="3" s="1"/>
  <c r="T78" i="7"/>
  <c r="V82" i="7"/>
  <c r="AL5" i="8" s="1"/>
  <c r="AL973" i="8" s="1"/>
  <c r="T82" i="7"/>
  <c r="V78" i="7"/>
  <c r="AH5" i="8" s="1"/>
  <c r="T80" i="7"/>
  <c r="Y16" i="7"/>
  <c r="G20" i="7"/>
  <c r="L28" i="3" s="1"/>
  <c r="X21" i="7"/>
  <c r="K21" i="7" s="1"/>
  <c r="P29" i="3" s="1"/>
  <c r="W21" i="7"/>
  <c r="Y30" i="7"/>
  <c r="Z39" i="4" s="1"/>
  <c r="G24" i="7"/>
  <c r="L32" i="3" s="1"/>
  <c r="I26" i="7"/>
  <c r="N34" i="3" s="1"/>
  <c r="J31" i="7"/>
  <c r="O39" i="3" s="1"/>
  <c r="J33" i="7"/>
  <c r="O41" i="3" s="1"/>
  <c r="J36" i="7"/>
  <c r="O44" i="3" s="1"/>
  <c r="H34" i="7"/>
  <c r="M42" i="3" s="1"/>
  <c r="K33" i="7"/>
  <c r="P41" i="3" s="1"/>
  <c r="F32" i="7"/>
  <c r="E40" i="3" s="1"/>
  <c r="I31" i="7"/>
  <c r="N39" i="3" s="1"/>
  <c r="L30" i="7"/>
  <c r="Q38" i="3" s="1"/>
  <c r="H36" i="7"/>
  <c r="M44" i="3" s="1"/>
  <c r="F34" i="7"/>
  <c r="E42" i="3" s="1"/>
  <c r="AD42" i="3" s="1"/>
  <c r="I33" i="7"/>
  <c r="N41" i="3" s="1"/>
  <c r="G31" i="7"/>
  <c r="L39" i="3" s="1"/>
  <c r="J30" i="7"/>
  <c r="O38" i="3" s="1"/>
  <c r="H28" i="7"/>
  <c r="M36" i="3" s="1"/>
  <c r="F36" i="7"/>
  <c r="E44" i="3" s="1"/>
  <c r="I35" i="7"/>
  <c r="N43" i="3" s="1"/>
  <c r="L34" i="7"/>
  <c r="Q42" i="3" s="1"/>
  <c r="G33" i="7"/>
  <c r="L41" i="3" s="1"/>
  <c r="J32" i="7"/>
  <c r="O40" i="3" s="1"/>
  <c r="H30" i="7"/>
  <c r="M38" i="3" s="1"/>
  <c r="K29" i="7"/>
  <c r="P37" i="3" s="1"/>
  <c r="F28" i="7"/>
  <c r="E36" i="3" s="1"/>
  <c r="I27" i="7"/>
  <c r="N35" i="3" s="1"/>
  <c r="G25" i="7"/>
  <c r="L33" i="3" s="1"/>
  <c r="L36" i="7"/>
  <c r="Q44" i="3" s="1"/>
  <c r="G35" i="7"/>
  <c r="L43" i="3" s="1"/>
  <c r="J34" i="7"/>
  <c r="O42" i="3" s="1"/>
  <c r="M33" i="7"/>
  <c r="R41" i="3" s="1"/>
  <c r="H32" i="7"/>
  <c r="M40" i="3" s="1"/>
  <c r="K31" i="7"/>
  <c r="P39" i="3" s="1"/>
  <c r="F30" i="7"/>
  <c r="E38" i="3" s="1"/>
  <c r="AA38" i="3" s="1"/>
  <c r="I29" i="7"/>
  <c r="N37" i="3" s="1"/>
  <c r="G27" i="7"/>
  <c r="L35" i="3" s="1"/>
  <c r="J26" i="7"/>
  <c r="O34" i="3" s="1"/>
  <c r="M25" i="7"/>
  <c r="R33" i="3" s="1"/>
  <c r="AC33" i="3" s="1"/>
  <c r="H24" i="7"/>
  <c r="M32" i="3" s="1"/>
  <c r="F22" i="7"/>
  <c r="E30" i="3" s="1"/>
  <c r="J9" i="7"/>
  <c r="O17" i="3" s="1"/>
  <c r="G10" i="7"/>
  <c r="L18" i="3" s="1"/>
  <c r="L11" i="7"/>
  <c r="Q19" i="3" s="1"/>
  <c r="I12" i="7"/>
  <c r="N20" i="3" s="1"/>
  <c r="F13" i="7"/>
  <c r="E21" i="3" s="1"/>
  <c r="K14" i="7"/>
  <c r="P22" i="3" s="1"/>
  <c r="H15" i="7"/>
  <c r="M23" i="3" s="1"/>
  <c r="M16" i="7"/>
  <c r="R24" i="3" s="1"/>
  <c r="J17" i="7"/>
  <c r="O25" i="3" s="1"/>
  <c r="G18" i="7"/>
  <c r="L26" i="3" s="1"/>
  <c r="I20" i="7"/>
  <c r="N28" i="3" s="1"/>
  <c r="F21" i="7"/>
  <c r="E29" i="3" s="1"/>
  <c r="I24" i="7"/>
  <c r="N32" i="3" s="1"/>
  <c r="K26" i="7"/>
  <c r="P34" i="3" s="1"/>
  <c r="G32" i="7"/>
  <c r="L40" i="3" s="1"/>
  <c r="G34" i="7"/>
  <c r="L42" i="3" s="1"/>
  <c r="G36" i="7"/>
  <c r="L44" i="3" s="1"/>
  <c r="V77" i="7"/>
  <c r="AG5" i="8" s="1"/>
  <c r="AG137" i="8" s="1"/>
  <c r="T77" i="7"/>
  <c r="U5" i="8" s="1"/>
  <c r="U849" i="8" s="1"/>
  <c r="K36" i="7"/>
  <c r="P44" i="3" s="1"/>
  <c r="Z36" i="7"/>
  <c r="T81" i="7"/>
  <c r="V81" i="7"/>
  <c r="AK5" i="8" s="1"/>
  <c r="V80" i="7"/>
  <c r="AJ5" i="8" s="1"/>
  <c r="V79" i="7"/>
  <c r="AI5" i="8" s="1"/>
  <c r="AI9" i="8" s="1"/>
  <c r="H14" i="7"/>
  <c r="M22" i="3" s="1"/>
  <c r="M15" i="7"/>
  <c r="R23" i="3" s="1"/>
  <c r="AA23" i="3" s="1"/>
  <c r="J16" i="7"/>
  <c r="O24" i="3" s="1"/>
  <c r="G17" i="7"/>
  <c r="L25" i="3" s="1"/>
  <c r="I19" i="7"/>
  <c r="N27" i="3" s="1"/>
  <c r="F20" i="7"/>
  <c r="E28" i="3" s="1"/>
  <c r="H23" i="7"/>
  <c r="M31" i="3" s="1"/>
  <c r="K25" i="7"/>
  <c r="P33" i="3" s="1"/>
  <c r="Y25" i="7"/>
  <c r="G26" i="7"/>
  <c r="L34" i="3" s="1"/>
  <c r="L27" i="7"/>
  <c r="Q35" i="3" s="1"/>
  <c r="J28" i="7"/>
  <c r="O36" i="3" s="1"/>
  <c r="X28" i="7"/>
  <c r="K28" i="7" s="1"/>
  <c r="P36" i="3" s="1"/>
  <c r="J29" i="7"/>
  <c r="O37" i="3" s="1"/>
  <c r="F31" i="7"/>
  <c r="E39" i="3" s="1"/>
  <c r="Y31" i="7"/>
  <c r="Z40" i="4" s="1"/>
  <c r="F33" i="7"/>
  <c r="E41" i="3" s="1"/>
  <c r="Z41" i="3" s="1"/>
  <c r="Y33" i="7"/>
  <c r="L33" i="7" s="1"/>
  <c r="Q41" i="3" s="1"/>
  <c r="F35" i="7"/>
  <c r="E43" i="3" s="1"/>
  <c r="Y35" i="7"/>
  <c r="L35" i="7" s="1"/>
  <c r="Q43" i="3" s="1"/>
  <c r="T79" i="7"/>
  <c r="AA19" i="3"/>
  <c r="Z26" i="3"/>
  <c r="AA27" i="3"/>
  <c r="Z34" i="3"/>
  <c r="AA35" i="3"/>
  <c r="Z42" i="3"/>
  <c r="Z27" i="3"/>
  <c r="Z35" i="3"/>
  <c r="C16" i="3"/>
  <c r="AA18" i="3"/>
  <c r="AB19" i="3"/>
  <c r="AC20" i="3"/>
  <c r="AE22" i="3"/>
  <c r="C24" i="3"/>
  <c r="Z25" i="3"/>
  <c r="AA26" i="3"/>
  <c r="AC28" i="3"/>
  <c r="C32" i="3"/>
  <c r="Z33" i="3"/>
  <c r="AA34" i="3"/>
  <c r="AB35" i="3"/>
  <c r="C40" i="3"/>
  <c r="AC35" i="3"/>
  <c r="Z24" i="3"/>
  <c r="AC27" i="3"/>
  <c r="AA16" i="3"/>
  <c r="AC18" i="3"/>
  <c r="AD19" i="3"/>
  <c r="C22" i="3"/>
  <c r="Z23" i="3"/>
  <c r="AA24" i="3"/>
  <c r="AC26" i="3"/>
  <c r="AD27" i="3"/>
  <c r="Z31" i="3"/>
  <c r="AA32" i="3"/>
  <c r="Z39" i="3"/>
  <c r="AA40" i="3"/>
  <c r="AB16" i="3"/>
  <c r="AD18" i="3"/>
  <c r="AE19" i="3"/>
  <c r="Z22" i="3"/>
  <c r="AB24" i="3"/>
  <c r="AD26" i="3"/>
  <c r="AE27" i="3"/>
  <c r="Z30" i="3"/>
  <c r="AA31" i="3"/>
  <c r="AB32" i="3"/>
  <c r="AD34" i="3"/>
  <c r="AE35" i="3"/>
  <c r="AB40" i="3"/>
  <c r="AC41" i="3"/>
  <c r="AC16" i="3"/>
  <c r="AB23" i="3"/>
  <c r="AC24" i="3"/>
  <c r="Z29" i="3"/>
  <c r="AA30" i="3"/>
  <c r="AB31" i="3"/>
  <c r="AD33" i="3"/>
  <c r="Z37" i="3"/>
  <c r="AB39" i="3"/>
  <c r="AC40" i="3"/>
  <c r="AD41" i="3"/>
  <c r="AC19" i="3"/>
  <c r="Z32" i="3"/>
  <c r="AG18" i="2"/>
  <c r="AF19" i="2"/>
  <c r="AE20" i="2"/>
  <c r="AD21" i="2"/>
  <c r="AG19" i="2"/>
  <c r="AE21" i="2"/>
  <c r="AE16" i="2"/>
  <c r="AD17" i="2"/>
  <c r="AC18" i="2"/>
  <c r="AB19" i="2"/>
  <c r="AF16" i="2"/>
  <c r="AE17" i="2"/>
  <c r="AC19" i="2"/>
  <c r="AB20" i="2"/>
  <c r="AG20" i="2"/>
  <c r="AF17" i="2"/>
  <c r="AE18" i="2"/>
  <c r="AD19" i="2"/>
  <c r="AC20" i="2"/>
  <c r="AB21" i="2"/>
  <c r="AJ988" i="8" l="1"/>
  <c r="AJ913" i="8"/>
  <c r="AJ851" i="8"/>
  <c r="AJ777" i="8"/>
  <c r="AJ678" i="8"/>
  <c r="AJ587" i="8"/>
  <c r="AJ560" i="8"/>
  <c r="AJ486" i="8"/>
  <c r="AJ432" i="8"/>
  <c r="AJ318" i="8"/>
  <c r="AJ276" i="8"/>
  <c r="AJ163" i="8"/>
  <c r="AJ176" i="8"/>
  <c r="AJ128" i="8"/>
  <c r="AJ9" i="8"/>
  <c r="AH944" i="8"/>
  <c r="AH897" i="8"/>
  <c r="AH834" i="8"/>
  <c r="AH788" i="8"/>
  <c r="AH734" i="8"/>
  <c r="AH590" i="8"/>
  <c r="AH625" i="8"/>
  <c r="AH502" i="8"/>
  <c r="AH369" i="8"/>
  <c r="AH621" i="8"/>
  <c r="AH313" i="8"/>
  <c r="AH279" i="8"/>
  <c r="AH376" i="8"/>
  <c r="AH215" i="8"/>
  <c r="AH307" i="8"/>
  <c r="AH95" i="8"/>
  <c r="AH196" i="8"/>
  <c r="AJ45" i="8"/>
  <c r="AJ34" i="8"/>
  <c r="AJ171" i="8"/>
  <c r="AJ229" i="8"/>
  <c r="AJ366" i="8"/>
  <c r="AJ362" i="8"/>
  <c r="AJ455" i="8"/>
  <c r="AJ614" i="8"/>
  <c r="AJ671" i="8"/>
  <c r="AJ730" i="8"/>
  <c r="AJ832" i="8"/>
  <c r="AJ887" i="8"/>
  <c r="AJ953" i="8"/>
  <c r="AH27" i="8"/>
  <c r="AH107" i="8"/>
  <c r="AH222" i="8"/>
  <c r="AH126" i="8"/>
  <c r="AH295" i="8"/>
  <c r="AH427" i="8"/>
  <c r="AH332" i="8"/>
  <c r="AH429" i="8"/>
  <c r="AH510" i="8"/>
  <c r="AH640" i="8"/>
  <c r="AH658" i="8"/>
  <c r="AH750" i="8"/>
  <c r="AH826" i="8"/>
  <c r="AH869" i="8"/>
  <c r="AH936" i="8"/>
  <c r="AI42" i="8"/>
  <c r="AC42" i="3"/>
  <c r="AA42" i="3"/>
  <c r="AK984" i="8"/>
  <c r="AK948" i="8"/>
  <c r="AK924" i="8"/>
  <c r="AK904" i="8"/>
  <c r="AK838" i="8"/>
  <c r="AK782" i="8"/>
  <c r="AK766" i="8"/>
  <c r="AK637" i="8"/>
  <c r="AK588" i="8"/>
  <c r="AK617" i="8"/>
  <c r="AK538" i="8"/>
  <c r="AK535" i="8"/>
  <c r="AK460" i="8"/>
  <c r="AK400" i="8"/>
  <c r="AK414" i="8"/>
  <c r="AK236" i="8"/>
  <c r="AK446" i="8"/>
  <c r="AK317" i="8"/>
  <c r="AK316" i="8"/>
  <c r="AK154" i="8"/>
  <c r="AK328" i="8"/>
  <c r="AK134" i="8"/>
  <c r="AK106" i="8"/>
  <c r="AK42" i="8"/>
  <c r="AK101" i="8"/>
  <c r="AL66" i="8"/>
  <c r="AL104" i="8"/>
  <c r="AL144" i="8"/>
  <c r="AL324" i="8"/>
  <c r="AL211" i="8"/>
  <c r="AL257" i="8"/>
  <c r="AL466" i="8"/>
  <c r="AL326" i="8"/>
  <c r="AL400" i="8"/>
  <c r="AL484" i="8"/>
  <c r="AL659" i="8"/>
  <c r="AL564" i="8"/>
  <c r="AL689" i="8"/>
  <c r="AL730" i="8"/>
  <c r="AL829" i="8"/>
  <c r="AL855" i="8"/>
  <c r="AL942" i="8"/>
  <c r="AI24" i="8"/>
  <c r="AK22" i="8"/>
  <c r="AK57" i="8"/>
  <c r="AK49" i="8"/>
  <c r="AK226" i="8"/>
  <c r="AK213" i="8"/>
  <c r="AK249" i="8"/>
  <c r="AK390" i="8"/>
  <c r="AK283" i="8"/>
  <c r="AK266" i="8"/>
  <c r="AK340" i="8"/>
  <c r="AK375" i="8"/>
  <c r="AK489" i="8"/>
  <c r="AK537" i="8"/>
  <c r="AK605" i="8"/>
  <c r="AK616" i="8"/>
  <c r="AK709" i="8"/>
  <c r="AK809" i="8"/>
  <c r="AK824" i="8"/>
  <c r="AK890" i="8"/>
  <c r="AK917" i="8"/>
  <c r="AK964" i="8"/>
  <c r="AJ88" i="8"/>
  <c r="AJ44" i="8"/>
  <c r="AJ203" i="8"/>
  <c r="AJ247" i="8"/>
  <c r="AJ254" i="8"/>
  <c r="AJ610" i="8"/>
  <c r="AJ541" i="8"/>
  <c r="AJ662" i="8"/>
  <c r="AJ637" i="8"/>
  <c r="AJ702" i="8"/>
  <c r="AJ840" i="8"/>
  <c r="AJ922" i="8"/>
  <c r="AJ981" i="8"/>
  <c r="AH11" i="8"/>
  <c r="AH109" i="8"/>
  <c r="AH302" i="8"/>
  <c r="AH130" i="8"/>
  <c r="AH303" i="8"/>
  <c r="AH261" i="8"/>
  <c r="AH471" i="8"/>
  <c r="AH377" i="8"/>
  <c r="AH544" i="8"/>
  <c r="AH664" i="8"/>
  <c r="AH743" i="8"/>
  <c r="AH776" i="8"/>
  <c r="AH812" i="8"/>
  <c r="AH874" i="8"/>
  <c r="AH1005" i="8"/>
  <c r="U45" i="8"/>
  <c r="U190" i="8"/>
  <c r="U372" i="8"/>
  <c r="U561" i="8"/>
  <c r="U824" i="8"/>
  <c r="U968" i="8"/>
  <c r="L31" i="7"/>
  <c r="Q39" i="3" s="1"/>
  <c r="AL990" i="8"/>
  <c r="AL927" i="8"/>
  <c r="AL836" i="8"/>
  <c r="AL792" i="8"/>
  <c r="AL757" i="8"/>
  <c r="AL728" i="8"/>
  <c r="AL700" i="8"/>
  <c r="AL651" i="8"/>
  <c r="AL566" i="8"/>
  <c r="AL500" i="8"/>
  <c r="AL416" i="8"/>
  <c r="AL485" i="8"/>
  <c r="AL460" i="8"/>
  <c r="AL393" i="8"/>
  <c r="AL221" i="8"/>
  <c r="AL243" i="8"/>
  <c r="AL176" i="8"/>
  <c r="AL174" i="8"/>
  <c r="R24" i="7"/>
  <c r="AL156" i="8"/>
  <c r="AL106" i="8"/>
  <c r="AL190" i="8"/>
  <c r="AL351" i="8"/>
  <c r="AL253" i="8"/>
  <c r="AL268" i="8"/>
  <c r="AL259" i="8"/>
  <c r="AL397" i="8"/>
  <c r="AL453" i="8"/>
  <c r="AL504" i="8"/>
  <c r="AL597" i="8"/>
  <c r="AL568" i="8"/>
  <c r="AL719" i="8"/>
  <c r="AL750" i="8"/>
  <c r="AL837" i="8"/>
  <c r="AL828" i="8"/>
  <c r="AL958" i="8"/>
  <c r="AL997" i="8"/>
  <c r="AJ90" i="8"/>
  <c r="AJ105" i="8"/>
  <c r="AJ221" i="8"/>
  <c r="AJ393" i="8"/>
  <c r="AJ274" i="8"/>
  <c r="AJ351" i="8"/>
  <c r="AJ558" i="8"/>
  <c r="AJ623" i="8"/>
  <c r="AJ679" i="8"/>
  <c r="AJ750" i="8"/>
  <c r="AJ951" i="8"/>
  <c r="AJ941" i="8"/>
  <c r="AJ1001" i="8"/>
  <c r="AH49" i="8"/>
  <c r="AH186" i="8"/>
  <c r="AH177" i="8"/>
  <c r="AH144" i="8"/>
  <c r="AH306" i="8"/>
  <c r="AH301" i="8"/>
  <c r="AH438" i="8"/>
  <c r="AH401" i="8"/>
  <c r="AH569" i="8"/>
  <c r="AH646" i="8"/>
  <c r="AH679" i="8"/>
  <c r="AH744" i="8"/>
  <c r="AH836" i="8"/>
  <c r="AH898" i="8"/>
  <c r="AH1002" i="8"/>
  <c r="U181" i="8"/>
  <c r="U329" i="8"/>
  <c r="U451" i="8"/>
  <c r="U649" i="8"/>
  <c r="U950" i="8"/>
  <c r="U971" i="8"/>
  <c r="U784" i="8"/>
  <c r="U658" i="8"/>
  <c r="U456" i="8"/>
  <c r="U267" i="8"/>
  <c r="U240" i="8"/>
  <c r="U113" i="8"/>
  <c r="AJ23" i="8"/>
  <c r="AJ43" i="8"/>
  <c r="AJ300" i="8"/>
  <c r="AJ199" i="8"/>
  <c r="AJ369" i="8"/>
  <c r="AJ253" i="8"/>
  <c r="AJ460" i="8"/>
  <c r="AJ550" i="8"/>
  <c r="AJ664" i="8"/>
  <c r="AJ704" i="8"/>
  <c r="AJ833" i="8"/>
  <c r="AJ849" i="8"/>
  <c r="AJ974" i="8"/>
  <c r="AH25" i="8"/>
  <c r="AH41" i="8"/>
  <c r="AH125" i="8"/>
  <c r="AH163" i="8"/>
  <c r="AH250" i="8"/>
  <c r="AH473" i="8"/>
  <c r="AH425" i="8"/>
  <c r="AH378" i="8"/>
  <c r="AH499" i="8"/>
  <c r="AH572" i="8"/>
  <c r="AH586" i="8"/>
  <c r="AH692" i="8"/>
  <c r="AH759" i="8"/>
  <c r="AH891" i="8"/>
  <c r="AH923" i="8"/>
  <c r="AH1001" i="8"/>
  <c r="U224" i="8"/>
  <c r="U229" i="8"/>
  <c r="U551" i="8"/>
  <c r="U758" i="8"/>
  <c r="U874" i="8"/>
  <c r="AJ50" i="8"/>
  <c r="AJ126" i="8"/>
  <c r="AJ129" i="8"/>
  <c r="AJ237" i="8"/>
  <c r="AJ446" i="8"/>
  <c r="AJ297" i="8"/>
  <c r="AJ466" i="8"/>
  <c r="AJ514" i="8"/>
  <c r="AJ707" i="8"/>
  <c r="AJ717" i="8"/>
  <c r="AJ818" i="8"/>
  <c r="AJ870" i="8"/>
  <c r="AJ992" i="8"/>
  <c r="AH45" i="8"/>
  <c r="AH61" i="8"/>
  <c r="AH133" i="8"/>
  <c r="AH194" i="8"/>
  <c r="AH263" i="8"/>
  <c r="AH333" i="8"/>
  <c r="AH292" i="8"/>
  <c r="AH398" i="8"/>
  <c r="AH521" i="8"/>
  <c r="AH617" i="8"/>
  <c r="AH663" i="8"/>
  <c r="AH735" i="8"/>
  <c r="AH805" i="8"/>
  <c r="AH854" i="8"/>
  <c r="AH912" i="8"/>
  <c r="U165" i="8"/>
  <c r="U199" i="8"/>
  <c r="U383" i="8"/>
  <c r="U595" i="8"/>
  <c r="U774" i="8"/>
  <c r="U941" i="8"/>
  <c r="Z30" i="7"/>
  <c r="AE33" i="3"/>
  <c r="Z31" i="7"/>
  <c r="C17" i="3"/>
  <c r="AB17" i="3"/>
  <c r="AA17" i="3"/>
  <c r="BA6" i="8"/>
  <c r="Y26" i="7"/>
  <c r="C20" i="3"/>
  <c r="AD17" i="3"/>
  <c r="AD24" i="3"/>
  <c r="AE24" i="3"/>
  <c r="BA12" i="8"/>
  <c r="C33" i="3"/>
  <c r="AC17" i="3"/>
  <c r="AB33" i="3"/>
  <c r="AE17" i="3"/>
  <c r="AD16" i="3"/>
  <c r="AE16" i="3"/>
  <c r="C43" i="3"/>
  <c r="AB43" i="3"/>
  <c r="Z43" i="3"/>
  <c r="AA43" i="3"/>
  <c r="AC43" i="3"/>
  <c r="Z36" i="3"/>
  <c r="AA36" i="3"/>
  <c r="AB36" i="3"/>
  <c r="AE36" i="3"/>
  <c r="C36" i="3"/>
  <c r="S31" i="4"/>
  <c r="Y31" i="4" s="1"/>
  <c r="H22" i="7"/>
  <c r="M30" i="3" s="1"/>
  <c r="AL173" i="8"/>
  <c r="AL103" i="8"/>
  <c r="AL89" i="8"/>
  <c r="AL79" i="8"/>
  <c r="AL64" i="8"/>
  <c r="AL118" i="8"/>
  <c r="AL110" i="8"/>
  <c r="AL101" i="8"/>
  <c r="AL87" i="8"/>
  <c r="AL162" i="8"/>
  <c r="AL99" i="8"/>
  <c r="AL85" i="8"/>
  <c r="AL33" i="8"/>
  <c r="AL34" i="8"/>
  <c r="AL97" i="8"/>
  <c r="AL75" i="8"/>
  <c r="AL8" i="8"/>
  <c r="AL105" i="8"/>
  <c r="AL91" i="8"/>
  <c r="AL36" i="8"/>
  <c r="AL194" i="8"/>
  <c r="AL107" i="8"/>
  <c r="AL25" i="8"/>
  <c r="AL163" i="8"/>
  <c r="AL95" i="8"/>
  <c r="AL21" i="8"/>
  <c r="AL114" i="8"/>
  <c r="AL93" i="8"/>
  <c r="AL28" i="8"/>
  <c r="AL16" i="8"/>
  <c r="AL15" i="8"/>
  <c r="AL14" i="8"/>
  <c r="AL32" i="8"/>
  <c r="AL17" i="8"/>
  <c r="AL10" i="8"/>
  <c r="AL9" i="8"/>
  <c r="AL13" i="8"/>
  <c r="AL11" i="8"/>
  <c r="AL19" i="8"/>
  <c r="AL994" i="8"/>
  <c r="AL1000" i="8"/>
  <c r="AL975" i="8"/>
  <c r="AL951" i="8"/>
  <c r="AL971" i="8"/>
  <c r="AL976" i="8"/>
  <c r="AL937" i="8"/>
  <c r="AL944" i="8"/>
  <c r="AL946" i="8"/>
  <c r="AL919" i="8"/>
  <c r="AL922" i="8"/>
  <c r="AL928" i="8"/>
  <c r="AL896" i="8"/>
  <c r="AL907" i="8"/>
  <c r="AL936" i="8"/>
  <c r="AL852" i="8"/>
  <c r="AL871" i="8"/>
  <c r="AL865" i="8"/>
  <c r="AL888" i="8"/>
  <c r="AL857" i="8"/>
  <c r="AL817" i="8"/>
  <c r="AL831" i="8"/>
  <c r="AL802" i="8"/>
  <c r="AL775" i="8"/>
  <c r="AL793" i="8"/>
  <c r="AL899" i="8"/>
  <c r="AL833" i="8"/>
  <c r="AL776" i="8"/>
  <c r="AL769" i="8"/>
  <c r="AL790" i="8"/>
  <c r="AL754" i="8"/>
  <c r="AL722" i="8"/>
  <c r="AL699" i="8"/>
  <c r="AL724" i="8"/>
  <c r="AL760" i="8"/>
  <c r="AL741" i="8"/>
  <c r="AL704" i="8"/>
  <c r="AL709" i="8"/>
  <c r="AL701" i="8"/>
  <c r="AL694" i="8"/>
  <c r="AL716" i="8"/>
  <c r="AL669" i="8"/>
  <c r="AL641" i="8"/>
  <c r="AL616" i="8"/>
  <c r="AL584" i="8"/>
  <c r="AL552" i="8"/>
  <c r="AL520" i="8"/>
  <c r="AL678" i="8"/>
  <c r="AL613" i="8"/>
  <c r="AL653" i="8"/>
  <c r="AL643" i="8"/>
  <c r="AL598" i="8"/>
  <c r="AL648" i="8"/>
  <c r="AL611" i="8"/>
  <c r="AL642" i="8"/>
  <c r="AL607" i="8"/>
  <c r="AL537" i="8"/>
  <c r="AL499" i="8"/>
  <c r="AL570" i="8"/>
  <c r="AL512" i="8"/>
  <c r="AL480" i="8"/>
  <c r="AL535" i="8"/>
  <c r="AL497" i="8"/>
  <c r="AL467" i="8"/>
  <c r="AL407" i="8"/>
  <c r="AL375" i="8"/>
  <c r="AL459" i="8"/>
  <c r="AL481" i="8"/>
  <c r="AL412" i="8"/>
  <c r="AL380" i="8"/>
  <c r="AL348" i="8"/>
  <c r="AL471" i="8"/>
  <c r="AL498" i="8"/>
  <c r="AL474" i="8"/>
  <c r="AL414" i="8"/>
  <c r="AL314" i="8"/>
  <c r="AL282" i="8"/>
  <c r="AL250" i="8"/>
  <c r="AL367" i="8"/>
  <c r="AL494" i="8"/>
  <c r="AL327" i="8"/>
  <c r="AL295" i="8"/>
  <c r="AL263" i="8"/>
  <c r="AL439" i="8"/>
  <c r="AL357" i="8"/>
  <c r="AL477" i="8"/>
  <c r="AL506" i="8"/>
  <c r="AL288" i="8"/>
  <c r="AL285" i="8"/>
  <c r="AL362" i="8"/>
  <c r="AL242" i="8"/>
  <c r="AL339" i="8"/>
  <c r="AL434" i="8"/>
  <c r="AL239" i="8"/>
  <c r="AL212" i="8"/>
  <c r="AL276" i="8"/>
  <c r="AL198" i="8"/>
  <c r="AL143" i="8"/>
  <c r="AL127" i="8"/>
  <c r="AL111" i="8"/>
  <c r="AL224" i="8"/>
  <c r="AL171" i="8"/>
  <c r="AL227" i="8"/>
  <c r="AL170" i="8"/>
  <c r="AL191" i="8"/>
  <c r="AL185" i="8"/>
  <c r="AL138" i="8"/>
  <c r="AL130" i="8"/>
  <c r="AL56" i="8"/>
  <c r="AL49" i="8"/>
  <c r="AL108" i="8"/>
  <c r="AL92" i="8"/>
  <c r="AL67" i="8"/>
  <c r="AL45" i="8"/>
  <c r="AL76" i="8"/>
  <c r="AL301" i="8"/>
  <c r="AL55" i="8"/>
  <c r="AL24" i="8"/>
  <c r="AL23" i="8"/>
  <c r="AL978" i="8"/>
  <c r="AL1004" i="8"/>
  <c r="AL972" i="8"/>
  <c r="AL954" i="8"/>
  <c r="AL984" i="8"/>
  <c r="AL961" i="8"/>
  <c r="AL933" i="8"/>
  <c r="AL916" i="8"/>
  <c r="AL950" i="8"/>
  <c r="AL890" i="8"/>
  <c r="AL923" i="8"/>
  <c r="AL913" i="8"/>
  <c r="AL938" i="8"/>
  <c r="AL844" i="8"/>
  <c r="AL847" i="8"/>
  <c r="AL842" i="8"/>
  <c r="AL851" i="8"/>
  <c r="AL889" i="8"/>
  <c r="AL796" i="8"/>
  <c r="AL806" i="8"/>
  <c r="AL861" i="8"/>
  <c r="AL873" i="8"/>
  <c r="AL811" i="8"/>
  <c r="AM811" i="8" s="1"/>
  <c r="AL853" i="8"/>
  <c r="AL777" i="8"/>
  <c r="AL745" i="8"/>
  <c r="AL758" i="8"/>
  <c r="AL767" i="8"/>
  <c r="AL768" i="8"/>
  <c r="AL759" i="8"/>
  <c r="AL772" i="8"/>
  <c r="AL720" i="8"/>
  <c r="AL675" i="8"/>
  <c r="AL712" i="8"/>
  <c r="AL743" i="8"/>
  <c r="AL702" i="8"/>
  <c r="AL737" i="8"/>
  <c r="AL660" i="8"/>
  <c r="AL596" i="8"/>
  <c r="AL560" i="8"/>
  <c r="AL524" i="8"/>
  <c r="AL665" i="8"/>
  <c r="AL605" i="8"/>
  <c r="AL638" i="8"/>
  <c r="AL614" i="8"/>
  <c r="AL585" i="8"/>
  <c r="AL626" i="8"/>
  <c r="AL555" i="8"/>
  <c r="AL578" i="8"/>
  <c r="AL522" i="8"/>
  <c r="AL487" i="8"/>
  <c r="AL531" i="8"/>
  <c r="AL492" i="8"/>
  <c r="AL563" i="8"/>
  <c r="AL501" i="8"/>
  <c r="AL454" i="8"/>
  <c r="AL399" i="8"/>
  <c r="AL579" i="8"/>
  <c r="AL427" i="8"/>
  <c r="AL437" i="8"/>
  <c r="AL388" i="8"/>
  <c r="AL352" i="8"/>
  <c r="AL452" i="8"/>
  <c r="AL473" i="8"/>
  <c r="AL517" i="8"/>
  <c r="AL330" i="8"/>
  <c r="AL294" i="8"/>
  <c r="AL258" i="8"/>
  <c r="AL377" i="8"/>
  <c r="AL465" i="8"/>
  <c r="AL319" i="8"/>
  <c r="AL283" i="8"/>
  <c r="AL246" i="8"/>
  <c r="AL369" i="8"/>
  <c r="AL237" i="8"/>
  <c r="AL361" i="8"/>
  <c r="AL273" i="8"/>
  <c r="AL260" i="8"/>
  <c r="AL329" i="8"/>
  <c r="AL219" i="8"/>
  <c r="AL272" i="8"/>
  <c r="AL281" i="8"/>
  <c r="AL213" i="8"/>
  <c r="AL269" i="8"/>
  <c r="AL182" i="8"/>
  <c r="AL137" i="8"/>
  <c r="AL119" i="8"/>
  <c r="AL261" i="8"/>
  <c r="AL187" i="8"/>
  <c r="AL228" i="8"/>
  <c r="AL150" i="8"/>
  <c r="AL175" i="8"/>
  <c r="AL149" i="8"/>
  <c r="AL161" i="8"/>
  <c r="AL78" i="8"/>
  <c r="AL65" i="8"/>
  <c r="AL112" i="8"/>
  <c r="AL90" i="8"/>
  <c r="AL54" i="8"/>
  <c r="AL205" i="8"/>
  <c r="AL52" i="8"/>
  <c r="AL148" i="8"/>
  <c r="AL31" i="8"/>
  <c r="AL68" i="8"/>
  <c r="AL37" i="8"/>
  <c r="AL989" i="8"/>
  <c r="AL983" i="8"/>
  <c r="AL959" i="8"/>
  <c r="AL965" i="8"/>
  <c r="AL949" i="8"/>
  <c r="AL940" i="8"/>
  <c r="AL931" i="8"/>
  <c r="AL892" i="8"/>
  <c r="AL941" i="8"/>
  <c r="AL935" i="8"/>
  <c r="AL895" i="8"/>
  <c r="AL893" i="8"/>
  <c r="AL939" i="8"/>
  <c r="AL820" i="8"/>
  <c r="AL891" i="8"/>
  <c r="AL818" i="8"/>
  <c r="AL901" i="8"/>
  <c r="AL814" i="8"/>
  <c r="AL854" i="8"/>
  <c r="AL816" i="8"/>
  <c r="AL824" i="8"/>
  <c r="AL797" i="8"/>
  <c r="AL782" i="8"/>
  <c r="AL794" i="8"/>
  <c r="AL765" i="8"/>
  <c r="AL809" i="8"/>
  <c r="AL742" i="8"/>
  <c r="AL715" i="8"/>
  <c r="AL756" i="8"/>
  <c r="AL717" i="8"/>
  <c r="AL747" i="8"/>
  <c r="AL693" i="8"/>
  <c r="AL764" i="8"/>
  <c r="AL681" i="8"/>
  <c r="AL698" i="8"/>
  <c r="AL680" i="8"/>
  <c r="AL647" i="8"/>
  <c r="AL620" i="8"/>
  <c r="AL580" i="8"/>
  <c r="AL544" i="8"/>
  <c r="AL650" i="8"/>
  <c r="AL625" i="8"/>
  <c r="AL658" i="8"/>
  <c r="AL662" i="8"/>
  <c r="AL602" i="8"/>
  <c r="AL594" i="8"/>
  <c r="AL582" i="8"/>
  <c r="AL595" i="8"/>
  <c r="AL550" i="8"/>
  <c r="AL511" i="8"/>
  <c r="AL574" i="8"/>
  <c r="AL516" i="8"/>
  <c r="AL476" i="8"/>
  <c r="AL529" i="8"/>
  <c r="AL674" i="8"/>
  <c r="AL433" i="8"/>
  <c r="AL387" i="8"/>
  <c r="AL479" i="8"/>
  <c r="AL490" i="8"/>
  <c r="AL408" i="8"/>
  <c r="AL372" i="8"/>
  <c r="AL336" i="8"/>
  <c r="AL431" i="8"/>
  <c r="AL577" i="8"/>
  <c r="AL423" i="8"/>
  <c r="AL318" i="8"/>
  <c r="AL278" i="8"/>
  <c r="AL445" i="8"/>
  <c r="AL353" i="8"/>
  <c r="AL406" i="8"/>
  <c r="AL307" i="8"/>
  <c r="AL271" i="8"/>
  <c r="AL446" i="8"/>
  <c r="AL347" i="8"/>
  <c r="AL444" i="8"/>
  <c r="AL378" i="8"/>
  <c r="AL334" i="8"/>
  <c r="AL440" i="8"/>
  <c r="AL280" i="8"/>
  <c r="AL349" i="8"/>
  <c r="AL402" i="8"/>
  <c r="AL220" i="8"/>
  <c r="AL199" i="8"/>
  <c r="AL217" i="8"/>
  <c r="AL151" i="8"/>
  <c r="AL131" i="8"/>
  <c r="AL113" i="8"/>
  <c r="AL223" i="8"/>
  <c r="AL284" i="8"/>
  <c r="AL206" i="8"/>
  <c r="AL232" i="8"/>
  <c r="AL208" i="8"/>
  <c r="AL142" i="8"/>
  <c r="AL132" i="8"/>
  <c r="AL46" i="8"/>
  <c r="AL308" i="8"/>
  <c r="AL102" i="8"/>
  <c r="AL84" i="8"/>
  <c r="AL122" i="8"/>
  <c r="AL83" i="8"/>
  <c r="AL309" i="8"/>
  <c r="AL51" i="8"/>
  <c r="AL30" i="8"/>
  <c r="AL109" i="8"/>
  <c r="AL38" i="8"/>
  <c r="AL26" i="8"/>
  <c r="AL999" i="8"/>
  <c r="AL981" i="8"/>
  <c r="AL982" i="8"/>
  <c r="AL943" i="8"/>
  <c r="AL957" i="8"/>
  <c r="AL970" i="8"/>
  <c r="AL932" i="8"/>
  <c r="AL929" i="8"/>
  <c r="AL960" i="8"/>
  <c r="AL930" i="8"/>
  <c r="AL920" i="8"/>
  <c r="AL887" i="8"/>
  <c r="AL881" i="8"/>
  <c r="AL879" i="8"/>
  <c r="AL904" i="8"/>
  <c r="AL880" i="8"/>
  <c r="AL912" i="8"/>
  <c r="AL849" i="8"/>
  <c r="AL812" i="8"/>
  <c r="AL848" i="8"/>
  <c r="AL807" i="8"/>
  <c r="AL821" i="8"/>
  <c r="AL780" i="8"/>
  <c r="AL903" i="8"/>
  <c r="AL869" i="8"/>
  <c r="AL761" i="8"/>
  <c r="AL774" i="8"/>
  <c r="AL738" i="8"/>
  <c r="AL711" i="8"/>
  <c r="AL740" i="8"/>
  <c r="AL713" i="8"/>
  <c r="AL705" i="8"/>
  <c r="AL691" i="8"/>
  <c r="AL721" i="8"/>
  <c r="AL676" i="8"/>
  <c r="AL663" i="8"/>
  <c r="AL677" i="8"/>
  <c r="AL646" i="8"/>
  <c r="AL612" i="8"/>
  <c r="AL576" i="8"/>
  <c r="AL540" i="8"/>
  <c r="AL645" i="8"/>
  <c r="AL623" i="8"/>
  <c r="AL656" i="8"/>
  <c r="AL657" i="8"/>
  <c r="AL666" i="8"/>
  <c r="AL593" i="8"/>
  <c r="AL581" i="8"/>
  <c r="AL561" i="8"/>
  <c r="AL547" i="8"/>
  <c r="AL507" i="8"/>
  <c r="AL589" i="8"/>
  <c r="AL508" i="8"/>
  <c r="AL472" i="8"/>
  <c r="AL519" i="8"/>
  <c r="AL573" i="8"/>
  <c r="AL422" i="8"/>
  <c r="AL383" i="8"/>
  <c r="AL469" i="8"/>
  <c r="AL470" i="8"/>
  <c r="AL404" i="8"/>
  <c r="AL368" i="8"/>
  <c r="AL575" i="8"/>
  <c r="AL420" i="8"/>
  <c r="AL533" i="8"/>
  <c r="AL419" i="8"/>
  <c r="AL310" i="8"/>
  <c r="AL274" i="8"/>
  <c r="AL441" i="8"/>
  <c r="AL343" i="8"/>
  <c r="AL389" i="8"/>
  <c r="AL303" i="8"/>
  <c r="AL267" i="8"/>
  <c r="AL435" i="8"/>
  <c r="AL342" i="8"/>
  <c r="AL418" i="8"/>
  <c r="AL363" i="8"/>
  <c r="AL332" i="8"/>
  <c r="AL385" i="8"/>
  <c r="AL265" i="8"/>
  <c r="AL365" i="8"/>
  <c r="AL333" i="8"/>
  <c r="AL218" i="8"/>
  <c r="AL188" i="8"/>
  <c r="AL216" i="8"/>
  <c r="AL147" i="8"/>
  <c r="AL129" i="8"/>
  <c r="AL429" i="8"/>
  <c r="AL222" i="8"/>
  <c r="AL256" i="8"/>
  <c r="AL202" i="8"/>
  <c r="AL231" i="8"/>
  <c r="AL201" i="8"/>
  <c r="AL140" i="8"/>
  <c r="AL128" i="8"/>
  <c r="AL184" i="8"/>
  <c r="AL168" i="8"/>
  <c r="AL100" i="8"/>
  <c r="AL81" i="8"/>
  <c r="AL57" i="8"/>
  <c r="AL80" i="8"/>
  <c r="AL293" i="8"/>
  <c r="AL12" i="8"/>
  <c r="AL39" i="8"/>
  <c r="AL48" i="8"/>
  <c r="AL1002" i="8"/>
  <c r="AL985" i="8"/>
  <c r="AL962" i="8"/>
  <c r="AL956" i="8"/>
  <c r="AL926" i="8"/>
  <c r="AL911" i="8"/>
  <c r="AL966" i="8"/>
  <c r="AL864" i="8"/>
  <c r="AL905" i="8"/>
  <c r="AL839" i="8"/>
  <c r="AL863" i="8"/>
  <c r="AL827" i="8"/>
  <c r="AL810" i="8"/>
  <c r="AL819" i="8"/>
  <c r="AL803" i="8"/>
  <c r="AL788" i="8"/>
  <c r="AL874" i="8"/>
  <c r="AL726" i="8"/>
  <c r="AL729" i="8"/>
  <c r="AL752" i="8"/>
  <c r="AL683" i="8"/>
  <c r="AL684" i="8"/>
  <c r="AL706" i="8"/>
  <c r="AL636" i="8"/>
  <c r="AL592" i="8"/>
  <c r="AL532" i="8"/>
  <c r="AL639" i="8"/>
  <c r="AL644" i="8"/>
  <c r="AL622" i="8"/>
  <c r="AL619" i="8"/>
  <c r="AL549" i="8"/>
  <c r="AL515" i="8"/>
  <c r="AL541" i="8"/>
  <c r="AL468" i="8"/>
  <c r="AL493" i="8"/>
  <c r="AL411" i="8"/>
  <c r="AL502" i="8"/>
  <c r="AL442" i="8"/>
  <c r="AL364" i="8"/>
  <c r="AL447" i="8"/>
  <c r="AL463" i="8"/>
  <c r="AL322" i="8"/>
  <c r="AL262" i="8"/>
  <c r="AL338" i="8"/>
  <c r="AL315" i="8"/>
  <c r="AL255" i="8"/>
  <c r="AL358" i="8"/>
  <c r="AL381" i="8"/>
  <c r="AL317" i="8"/>
  <c r="AL312" i="8"/>
  <c r="AL304" i="8"/>
  <c r="AL235" i="8"/>
  <c r="AL167" i="8"/>
  <c r="AL145" i="8"/>
  <c r="AL117" i="8"/>
  <c r="AL203" i="8"/>
  <c r="AL209" i="8"/>
  <c r="AL180" i="8"/>
  <c r="AL136" i="8"/>
  <c r="AL74" i="8"/>
  <c r="AL120" i="8"/>
  <c r="AL86" i="8"/>
  <c r="AL244" i="8"/>
  <c r="AL189" i="8"/>
  <c r="AL35" i="8"/>
  <c r="AL20" i="8"/>
  <c r="AL1005" i="8"/>
  <c r="AL974" i="8"/>
  <c r="AL968" i="8"/>
  <c r="AL921" i="8"/>
  <c r="AL947" i="8"/>
  <c r="AL909" i="8"/>
  <c r="AL894" i="8"/>
  <c r="AL866" i="8"/>
  <c r="AL843" i="8"/>
  <c r="AL804" i="8"/>
  <c r="AL825" i="8"/>
  <c r="AL789" i="8"/>
  <c r="AL801" i="8"/>
  <c r="AL766" i="8"/>
  <c r="AL731" i="8"/>
  <c r="AL771" i="8"/>
  <c r="AL736" i="8"/>
  <c r="AL668" i="8"/>
  <c r="AL685" i="8"/>
  <c r="AL628" i="8"/>
  <c r="AL572" i="8"/>
  <c r="AL672" i="8"/>
  <c r="AL617" i="8"/>
  <c r="AL627" i="8"/>
  <c r="AL586" i="8"/>
  <c r="AL571" i="8"/>
  <c r="AL557" i="8"/>
  <c r="AL495" i="8"/>
  <c r="AL525" i="8"/>
  <c r="AL583" i="8"/>
  <c r="AL569" i="8"/>
  <c r="AL395" i="8"/>
  <c r="AL443" i="8"/>
  <c r="AL421" i="8"/>
  <c r="AL356" i="8"/>
  <c r="AL415" i="8"/>
  <c r="AL455" i="8"/>
  <c r="AL302" i="8"/>
  <c r="AL461" i="8"/>
  <c r="AL534" i="8"/>
  <c r="AL299" i="8"/>
  <c r="AL518" i="8"/>
  <c r="AL247" i="8"/>
  <c r="AL29" i="8"/>
  <c r="AL61" i="8"/>
  <c r="AL986" i="8"/>
  <c r="AL998" i="8"/>
  <c r="AL977" i="8"/>
  <c r="AL1001" i="8"/>
  <c r="AL918" i="8"/>
  <c r="AL953" i="8"/>
  <c r="AL934" i="8"/>
  <c r="AL910" i="8"/>
  <c r="AL902" i="8"/>
  <c r="AL915" i="8"/>
  <c r="AL859" i="8"/>
  <c r="AL808" i="8"/>
  <c r="AL798" i="8"/>
  <c r="AL805" i="8"/>
  <c r="AL784" i="8"/>
  <c r="AL786" i="8"/>
  <c r="AL770" i="8"/>
  <c r="AL751" i="8"/>
  <c r="AL822" i="8"/>
  <c r="AL748" i="8"/>
  <c r="AL679" i="8"/>
  <c r="AL670" i="8"/>
  <c r="AL688" i="8"/>
  <c r="AL630" i="8"/>
  <c r="AL588" i="8"/>
  <c r="AL528" i="8"/>
  <c r="AL621" i="8"/>
  <c r="AL629" i="8"/>
  <c r="AL591" i="8"/>
  <c r="AL587" i="8"/>
  <c r="AL546" i="8"/>
  <c r="AL503" i="8"/>
  <c r="AL526" i="8"/>
  <c r="AL464" i="8"/>
  <c r="AL489" i="8"/>
  <c r="AL403" i="8"/>
  <c r="AL448" i="8"/>
  <c r="AL426" i="8"/>
  <c r="AL360" i="8"/>
  <c r="AL436" i="8"/>
  <c r="AL456" i="8"/>
  <c r="AL306" i="8"/>
  <c r="AL254" i="8"/>
  <c r="AL337" i="8"/>
  <c r="AL311" i="8"/>
  <c r="AL251" i="8"/>
  <c r="AL341" i="8"/>
  <c r="AL410" i="8"/>
  <c r="AL300" i="8"/>
  <c r="AL297" i="8"/>
  <c r="AL289" i="8"/>
  <c r="AL370" i="8"/>
  <c r="AL252" i="8"/>
  <c r="AL141" i="8"/>
  <c r="AL115" i="8"/>
  <c r="AL192" i="8"/>
  <c r="AL197" i="8"/>
  <c r="AL345" i="8"/>
  <c r="AL200" i="8"/>
  <c r="AL58" i="8"/>
  <c r="AL116" i="8"/>
  <c r="AL77" i="8"/>
  <c r="AL165" i="8"/>
  <c r="AL164" i="8"/>
  <c r="AL41" i="8"/>
  <c r="AL980" i="8"/>
  <c r="AL860" i="8"/>
  <c r="AL795" i="8"/>
  <c r="AL195" i="8"/>
  <c r="AL1003" i="8"/>
  <c r="AL967" i="8"/>
  <c r="AL987" i="8"/>
  <c r="AL996" i="8"/>
  <c r="AL908" i="8"/>
  <c r="AL906" i="8"/>
  <c r="AL897" i="8"/>
  <c r="AL867" i="8"/>
  <c r="AL886" i="8"/>
  <c r="AL834" i="8"/>
  <c r="AL841" i="8"/>
  <c r="AL856" i="8"/>
  <c r="AL781" i="8"/>
  <c r="AL778" i="8"/>
  <c r="AL838" i="8"/>
  <c r="AL753" i="8"/>
  <c r="AL746" i="8"/>
  <c r="AL695" i="8"/>
  <c r="AL744" i="8"/>
  <c r="AL718" i="8"/>
  <c r="AL692" i="8"/>
  <c r="AL708" i="8"/>
  <c r="AL652" i="8"/>
  <c r="AL608" i="8"/>
  <c r="AL556" i="8"/>
  <c r="AL634" i="8"/>
  <c r="AL673" i="8"/>
  <c r="AL618" i="8"/>
  <c r="AL637" i="8"/>
  <c r="AL624" i="8"/>
  <c r="AL538" i="8"/>
  <c r="AL603" i="8"/>
  <c r="AL496" i="8"/>
  <c r="AL513" i="8"/>
  <c r="AL449" i="8"/>
  <c r="AL371" i="8"/>
  <c r="AL523" i="8"/>
  <c r="AL392" i="8"/>
  <c r="AL558" i="8"/>
  <c r="AL462" i="8"/>
  <c r="AL382" i="8"/>
  <c r="AL286" i="8"/>
  <c r="AL394" i="8"/>
  <c r="AL374" i="8"/>
  <c r="AL279" i="8"/>
  <c r="AL401" i="8"/>
  <c r="AL475" i="8"/>
  <c r="AL305" i="8"/>
  <c r="AL373" i="8"/>
  <c r="AL207" i="8"/>
  <c r="AL313" i="8"/>
  <c r="AL204" i="8"/>
  <c r="AL193" i="8"/>
  <c r="AL125" i="8"/>
  <c r="AL249" i="8"/>
  <c r="AL238" i="8"/>
  <c r="AL233" i="8"/>
  <c r="AL169" i="8"/>
  <c r="AL126" i="8"/>
  <c r="AL63" i="8"/>
  <c r="AL96" i="8"/>
  <c r="AL158" i="8"/>
  <c r="AL62" i="8"/>
  <c r="AL18" i="8"/>
  <c r="AL995" i="8"/>
  <c r="AL1006" i="8"/>
  <c r="AL964" i="8"/>
  <c r="AL963" i="8"/>
  <c r="AL900" i="8"/>
  <c r="AL898" i="8"/>
  <c r="AL884" i="8"/>
  <c r="AL870" i="8"/>
  <c r="AL883" i="8"/>
  <c r="AL826" i="8"/>
  <c r="AL830" i="8"/>
  <c r="AL846" i="8"/>
  <c r="AL840" i="8"/>
  <c r="AL823" i="8"/>
  <c r="AL785" i="8"/>
  <c r="AL749" i="8"/>
  <c r="AL734" i="8"/>
  <c r="AL755" i="8"/>
  <c r="AL733" i="8"/>
  <c r="AL710" i="8"/>
  <c r="AL779" i="8"/>
  <c r="AL661" i="8"/>
  <c r="AL690" i="8"/>
  <c r="AL604" i="8"/>
  <c r="AL548" i="8"/>
  <c r="AL682" i="8"/>
  <c r="AL655" i="8"/>
  <c r="AL610" i="8"/>
  <c r="AL599" i="8"/>
  <c r="AL615" i="8"/>
  <c r="AL527" i="8"/>
  <c r="AL562" i="8"/>
  <c r="AL488" i="8"/>
  <c r="AL509" i="8"/>
  <c r="AL438" i="8"/>
  <c r="AL590" i="8"/>
  <c r="AL458" i="8"/>
  <c r="AL384" i="8"/>
  <c r="AL510" i="8"/>
  <c r="AL457" i="8"/>
  <c r="AL335" i="8"/>
  <c r="AL270" i="8"/>
  <c r="AL366" i="8"/>
  <c r="AL331" i="8"/>
  <c r="AL275" i="8"/>
  <c r="AL386" i="8"/>
  <c r="AL413" i="8"/>
  <c r="AL405" i="8"/>
  <c r="AL350" i="8"/>
  <c r="AL567" i="8"/>
  <c r="AL296" i="8"/>
  <c r="AL183" i="8"/>
  <c r="AL177" i="8"/>
  <c r="AL123" i="8"/>
  <c r="AL225" i="8"/>
  <c r="AL229" i="8"/>
  <c r="AL230" i="8"/>
  <c r="AL146" i="8"/>
  <c r="AL124" i="8"/>
  <c r="AL43" i="8"/>
  <c r="AL94" i="8"/>
  <c r="AL47" i="8"/>
  <c r="AL50" i="8"/>
  <c r="AL22" i="8"/>
  <c r="L18" i="7"/>
  <c r="Q26" i="3" s="1"/>
  <c r="Z27" i="4"/>
  <c r="Z41" i="4"/>
  <c r="L32" i="7"/>
  <c r="Q40" i="3" s="1"/>
  <c r="AL71" i="8"/>
  <c r="AL42" i="8"/>
  <c r="AL88" i="8"/>
  <c r="AL82" i="8"/>
  <c r="AL196" i="8"/>
  <c r="AL210" i="8"/>
  <c r="AL166" i="8"/>
  <c r="AL264" i="8"/>
  <c r="AL346" i="8"/>
  <c r="AL398" i="8"/>
  <c r="AL291" i="8"/>
  <c r="AL290" i="8"/>
  <c r="AL482" i="8"/>
  <c r="AL432" i="8"/>
  <c r="AL530" i="8"/>
  <c r="AL521" i="8"/>
  <c r="AL601" i="8"/>
  <c r="AL640" i="8"/>
  <c r="AL667" i="8"/>
  <c r="AL697" i="8"/>
  <c r="AL735" i="8"/>
  <c r="AL773" i="8"/>
  <c r="AL783" i="8"/>
  <c r="AL885" i="8"/>
  <c r="AL878" i="8"/>
  <c r="AL924" i="8"/>
  <c r="AL993" i="8"/>
  <c r="AL155" i="8"/>
  <c r="AB21" i="3"/>
  <c r="AE21" i="3"/>
  <c r="C21" i="3"/>
  <c r="AC21" i="3"/>
  <c r="AD21" i="3"/>
  <c r="Z21" i="3"/>
  <c r="S21" i="4"/>
  <c r="Y21" i="4" s="1"/>
  <c r="Y12" i="7"/>
  <c r="R36" i="7"/>
  <c r="Z44" i="3"/>
  <c r="AA44" i="3"/>
  <c r="AD44" i="3"/>
  <c r="AB44" i="3"/>
  <c r="C44" i="3"/>
  <c r="R26" i="7"/>
  <c r="AC36" i="3"/>
  <c r="AL179" i="8"/>
  <c r="AL69" i="8"/>
  <c r="AL98" i="8"/>
  <c r="AL134" i="8"/>
  <c r="AL248" i="8"/>
  <c r="AL277" i="8"/>
  <c r="AL214" i="8"/>
  <c r="AL328" i="8"/>
  <c r="AL451" i="8"/>
  <c r="AL486" i="8"/>
  <c r="AL323" i="8"/>
  <c r="AL298" i="8"/>
  <c r="AL340" i="8"/>
  <c r="AL539" i="8"/>
  <c r="AL559" i="8"/>
  <c r="AL543" i="8"/>
  <c r="AL606" i="8"/>
  <c r="AL664" i="8"/>
  <c r="AL654" i="8"/>
  <c r="AL763" i="8"/>
  <c r="AL703" i="8"/>
  <c r="AL845" i="8"/>
  <c r="AL799" i="8"/>
  <c r="AL850" i="8"/>
  <c r="AL872" i="8"/>
  <c r="AL955" i="8"/>
  <c r="AL969" i="8"/>
  <c r="AD43" i="3"/>
  <c r="L17" i="7"/>
  <c r="Q25" i="3" s="1"/>
  <c r="Z26" i="4"/>
  <c r="AL44" i="8"/>
  <c r="R13" i="7"/>
  <c r="AC44" i="3"/>
  <c r="AB38" i="3"/>
  <c r="AC38" i="3"/>
  <c r="C38" i="3"/>
  <c r="AE38" i="3"/>
  <c r="Z38" i="3"/>
  <c r="AC39" i="3"/>
  <c r="AE39" i="3"/>
  <c r="C39" i="3"/>
  <c r="AA39" i="3"/>
  <c r="AJ83" i="8"/>
  <c r="AJ42" i="8"/>
  <c r="AJ24" i="8"/>
  <c r="AJ8" i="8"/>
  <c r="AJ15" i="8"/>
  <c r="AJ55" i="8"/>
  <c r="AJ196" i="8"/>
  <c r="AJ27" i="8"/>
  <c r="AJ30" i="8"/>
  <c r="AJ80" i="8"/>
  <c r="AJ52" i="8"/>
  <c r="AJ26" i="8"/>
  <c r="AJ59" i="8"/>
  <c r="AJ17" i="8"/>
  <c r="AJ11" i="8"/>
  <c r="AJ38" i="8"/>
  <c r="AJ62" i="8"/>
  <c r="AJ13" i="8"/>
  <c r="AJ20" i="8"/>
  <c r="AJ12" i="8"/>
  <c r="AJ1004" i="8"/>
  <c r="AJ1002" i="8"/>
  <c r="AJ984" i="8"/>
  <c r="AJ982" i="8"/>
  <c r="AJ969" i="8"/>
  <c r="AJ965" i="8"/>
  <c r="AJ949" i="8"/>
  <c r="AJ966" i="8"/>
  <c r="AJ923" i="8"/>
  <c r="AJ894" i="8"/>
  <c r="AJ900" i="8"/>
  <c r="AJ937" i="8"/>
  <c r="AJ888" i="8"/>
  <c r="AJ925" i="8"/>
  <c r="AJ906" i="8"/>
  <c r="AJ875" i="8"/>
  <c r="AJ905" i="8"/>
  <c r="AJ844" i="8"/>
  <c r="AJ861" i="8"/>
  <c r="AJ834" i="8"/>
  <c r="AJ807" i="8"/>
  <c r="AJ886" i="8"/>
  <c r="AJ865" i="8"/>
  <c r="AJ797" i="8"/>
  <c r="AJ810" i="8"/>
  <c r="AJ848" i="8"/>
  <c r="AJ806" i="8"/>
  <c r="AJ783" i="8"/>
  <c r="AJ760" i="8"/>
  <c r="AJ761" i="8"/>
  <c r="AJ729" i="8"/>
  <c r="AJ743" i="8"/>
  <c r="AJ698" i="8"/>
  <c r="AJ751" i="8"/>
  <c r="AJ724" i="8"/>
  <c r="AJ715" i="8"/>
  <c r="AJ690" i="8"/>
  <c r="AJ720" i="8"/>
  <c r="AJ697" i="8"/>
  <c r="AJ689" i="8"/>
  <c r="AJ742" i="8"/>
  <c r="AJ691" i="8"/>
  <c r="AJ642" i="8"/>
  <c r="AJ647" i="8"/>
  <c r="AJ607" i="8"/>
  <c r="AJ575" i="8"/>
  <c r="AJ543" i="8"/>
  <c r="AJ630" i="8"/>
  <c r="AJ635" i="8"/>
  <c r="AJ652" i="8"/>
  <c r="AJ638" i="8"/>
  <c r="AJ601" i="8"/>
  <c r="AJ633" i="8"/>
  <c r="AJ606" i="8"/>
  <c r="AJ562" i="8"/>
  <c r="AJ565" i="8"/>
  <c r="AJ517" i="8"/>
  <c r="AJ586" i="8"/>
  <c r="AJ572" i="8"/>
  <c r="AJ520" i="8"/>
  <c r="AJ487" i="8"/>
  <c r="AJ570" i="8"/>
  <c r="AJ524" i="8"/>
  <c r="AJ488" i="8"/>
  <c r="AJ477" i="8"/>
  <c r="AJ410" i="8"/>
  <c r="AJ378" i="8"/>
  <c r="AJ444" i="8"/>
  <c r="AJ469" i="8"/>
  <c r="AJ407" i="8"/>
  <c r="AJ375" i="8"/>
  <c r="AJ343" i="8"/>
  <c r="AJ437" i="8"/>
  <c r="AJ470" i="8"/>
  <c r="AJ457" i="8"/>
  <c r="AJ380" i="8"/>
  <c r="AJ309" i="8"/>
  <c r="AJ277" i="8"/>
  <c r="AJ573" i="8"/>
  <c r="AJ349" i="8"/>
  <c r="AJ415" i="8"/>
  <c r="AJ314" i="8"/>
  <c r="AJ282" i="8"/>
  <c r="AJ250" i="8"/>
  <c r="AJ353" i="8"/>
  <c r="AJ485" i="8"/>
  <c r="AJ431" i="8"/>
  <c r="AJ303" i="8"/>
  <c r="AJ308" i="8"/>
  <c r="AJ327" i="8"/>
  <c r="AJ211" i="8"/>
  <c r="AJ312" i="8"/>
  <c r="AJ425" i="8"/>
  <c r="AJ216" i="8"/>
  <c r="AJ200" i="8"/>
  <c r="AJ316" i="8"/>
  <c r="AJ167" i="8"/>
  <c r="AJ158" i="8"/>
  <c r="AJ388" i="8"/>
  <c r="AJ204" i="8"/>
  <c r="AJ219" i="8"/>
  <c r="AJ166" i="8"/>
  <c r="AJ135" i="8"/>
  <c r="AJ340" i="8"/>
  <c r="AJ222" i="8"/>
  <c r="AJ248" i="8"/>
  <c r="AJ175" i="8"/>
  <c r="AJ118" i="8"/>
  <c r="AJ97" i="8"/>
  <c r="AJ75" i="8"/>
  <c r="AJ185" i="8"/>
  <c r="AJ51" i="8"/>
  <c r="AJ130" i="8"/>
  <c r="AJ56" i="8"/>
  <c r="AJ63" i="8"/>
  <c r="AJ136" i="8"/>
  <c r="AJ100" i="8"/>
  <c r="AJ84" i="8"/>
  <c r="AJ267" i="8"/>
  <c r="AJ195" i="8"/>
  <c r="AJ16" i="8"/>
  <c r="AJ18" i="8"/>
  <c r="AJ983" i="8"/>
  <c r="AJ970" i="8"/>
  <c r="AJ978" i="8"/>
  <c r="AJ959" i="8"/>
  <c r="AJ1006" i="8"/>
  <c r="AJ931" i="8"/>
  <c r="AJ920" i="8"/>
  <c r="AJ910" i="8"/>
  <c r="AJ908" i="8"/>
  <c r="AJ930" i="8"/>
  <c r="AJ882" i="8"/>
  <c r="AJ897" i="8"/>
  <c r="AJ940" i="8"/>
  <c r="AJ838" i="8"/>
  <c r="AJ860" i="8"/>
  <c r="AJ873" i="8"/>
  <c r="AJ819" i="8"/>
  <c r="AJ799" i="8"/>
  <c r="AJ835" i="8"/>
  <c r="AJ816" i="8"/>
  <c r="AJ781" i="8"/>
  <c r="AJ785" i="8"/>
  <c r="AJ823" i="8"/>
  <c r="AJ827" i="8"/>
  <c r="AJ752" i="8"/>
  <c r="AJ749" i="8"/>
  <c r="AJ766" i="8"/>
  <c r="AJ710" i="8"/>
  <c r="AJ767" i="8"/>
  <c r="AJ735" i="8"/>
  <c r="AJ711" i="8"/>
  <c r="AJ682" i="8"/>
  <c r="AJ695" i="8"/>
  <c r="AJ712" i="8"/>
  <c r="AJ653" i="8"/>
  <c r="AJ699" i="8"/>
  <c r="AJ643" i="8"/>
  <c r="AJ646" i="8"/>
  <c r="AJ599" i="8"/>
  <c r="AJ563" i="8"/>
  <c r="AJ527" i="8"/>
  <c r="AJ654" i="8"/>
  <c r="AJ608" i="8"/>
  <c r="AJ639" i="8"/>
  <c r="AJ597" i="8"/>
  <c r="AJ604" i="8"/>
  <c r="AJ593" i="8"/>
  <c r="AJ680" i="8"/>
  <c r="AJ533" i="8"/>
  <c r="AJ494" i="8"/>
  <c r="AJ574" i="8"/>
  <c r="AJ515" i="8"/>
  <c r="AJ479" i="8"/>
  <c r="AJ542" i="8"/>
  <c r="AJ504" i="8"/>
  <c r="AJ556" i="8"/>
  <c r="AJ418" i="8"/>
  <c r="AJ382" i="8"/>
  <c r="AJ433" i="8"/>
  <c r="AJ454" i="8"/>
  <c r="AJ395" i="8"/>
  <c r="AJ359" i="8"/>
  <c r="AJ481" i="8"/>
  <c r="AJ509" i="8"/>
  <c r="AJ473" i="8"/>
  <c r="AJ373" i="8"/>
  <c r="AJ301" i="8"/>
  <c r="AJ265" i="8"/>
  <c r="AJ385" i="8"/>
  <c r="AJ445" i="8"/>
  <c r="AJ322" i="8"/>
  <c r="AJ286" i="8"/>
  <c r="AJ465" i="8"/>
  <c r="AJ338" i="8"/>
  <c r="AJ426" i="8"/>
  <c r="AJ401" i="8"/>
  <c r="AJ358" i="8"/>
  <c r="AJ344" i="8"/>
  <c r="AJ213" i="8"/>
  <c r="AJ287" i="8"/>
  <c r="AJ304" i="8"/>
  <c r="AJ275" i="8"/>
  <c r="AJ168" i="8"/>
  <c r="AJ194" i="8"/>
  <c r="AJ160" i="8"/>
  <c r="AJ148" i="8"/>
  <c r="AJ193" i="8"/>
  <c r="AJ210" i="8"/>
  <c r="AJ145" i="8"/>
  <c r="AJ127" i="8"/>
  <c r="AJ228" i="8"/>
  <c r="AJ307" i="8"/>
  <c r="AJ186" i="8"/>
  <c r="AJ114" i="8"/>
  <c r="AJ93" i="8"/>
  <c r="AJ48" i="8"/>
  <c r="AJ109" i="8"/>
  <c r="AJ169" i="8"/>
  <c r="AJ74" i="8"/>
  <c r="AJ65" i="8"/>
  <c r="AJ120" i="8"/>
  <c r="AJ96" i="8"/>
  <c r="AJ73" i="8"/>
  <c r="AJ113" i="8"/>
  <c r="AJ33" i="8"/>
  <c r="AJ31" i="8"/>
  <c r="AJ10" i="8"/>
  <c r="AJ980" i="8"/>
  <c r="AJ976" i="8"/>
  <c r="AJ945" i="8"/>
  <c r="AJ1000" i="8"/>
  <c r="AJ986" i="8"/>
  <c r="AJ934" i="8"/>
  <c r="AJ944" i="8"/>
  <c r="AJ948" i="8"/>
  <c r="AJ942" i="8"/>
  <c r="AJ885" i="8"/>
  <c r="AJ895" i="8"/>
  <c r="AJ893" i="8"/>
  <c r="AJ862" i="8"/>
  <c r="AJ820" i="8"/>
  <c r="AJ847" i="8"/>
  <c r="AJ811" i="8"/>
  <c r="AJ863" i="8"/>
  <c r="AJ809" i="8"/>
  <c r="AJ821" i="8"/>
  <c r="AJ813" i="8"/>
  <c r="AJ814" i="8"/>
  <c r="AJ768" i="8"/>
  <c r="AJ757" i="8"/>
  <c r="AJ775" i="8"/>
  <c r="AJ706" i="8"/>
  <c r="AJ736" i="8"/>
  <c r="AJ798" i="8"/>
  <c r="AJ739" i="8"/>
  <c r="AJ731" i="8"/>
  <c r="AJ666" i="8"/>
  <c r="AJ655" i="8"/>
  <c r="AJ693" i="8"/>
  <c r="AJ631" i="8"/>
  <c r="AJ624" i="8"/>
  <c r="AJ583" i="8"/>
  <c r="AJ539" i="8"/>
  <c r="AJ672" i="8"/>
  <c r="AJ612" i="8"/>
  <c r="AJ629" i="8"/>
  <c r="AJ656" i="8"/>
  <c r="AJ588" i="8"/>
  <c r="AJ576" i="8"/>
  <c r="AJ548" i="8"/>
  <c r="AJ502" i="8"/>
  <c r="AJ581" i="8"/>
  <c r="AJ511" i="8"/>
  <c r="AJ471" i="8"/>
  <c r="AJ526" i="8"/>
  <c r="AJ618" i="8"/>
  <c r="AJ439" i="8"/>
  <c r="AJ390" i="8"/>
  <c r="AJ449" i="8"/>
  <c r="AJ443" i="8"/>
  <c r="AJ387" i="8"/>
  <c r="AJ347" i="8"/>
  <c r="AJ421" i="8"/>
  <c r="AJ497" i="8"/>
  <c r="AJ412" i="8"/>
  <c r="AJ305" i="8"/>
  <c r="AJ261" i="8"/>
  <c r="AJ365" i="8"/>
  <c r="AJ404" i="8"/>
  <c r="AJ302" i="8"/>
  <c r="AJ975" i="8"/>
  <c r="AJ990" i="8"/>
  <c r="AJ998" i="8"/>
  <c r="AJ963" i="8"/>
  <c r="AJ946" i="8"/>
  <c r="AJ935" i="8"/>
  <c r="AJ918" i="8"/>
  <c r="AJ892" i="8"/>
  <c r="AJ914" i="8"/>
  <c r="AJ899" i="8"/>
  <c r="AJ911" i="8"/>
  <c r="AJ878" i="8"/>
  <c r="AJ841" i="8"/>
  <c r="AJ901" i="8"/>
  <c r="AJ907" i="8"/>
  <c r="AJ791" i="8"/>
  <c r="AJ831" i="8"/>
  <c r="AJ779" i="8"/>
  <c r="AJ800" i="8"/>
  <c r="AJ789" i="8"/>
  <c r="AJ815" i="8"/>
  <c r="AJ748" i="8"/>
  <c r="AJ741" i="8"/>
  <c r="AJ747" i="8"/>
  <c r="AJ788" i="8"/>
  <c r="AJ758" i="8"/>
  <c r="AJ771" i="8"/>
  <c r="AJ686" i="8"/>
  <c r="AJ817" i="8"/>
  <c r="AJ723" i="8"/>
  <c r="AJ738" i="8"/>
  <c r="AJ684" i="8"/>
  <c r="AJ648" i="8"/>
  <c r="AJ611" i="8"/>
  <c r="AJ567" i="8"/>
  <c r="AJ523" i="8"/>
  <c r="AJ645" i="8"/>
  <c r="AJ625" i="8"/>
  <c r="AJ617" i="8"/>
  <c r="AJ644" i="8"/>
  <c r="AJ598" i="8"/>
  <c r="AJ676" i="8"/>
  <c r="AJ532" i="8"/>
  <c r="AJ585" i="8"/>
  <c r="AJ538" i="8"/>
  <c r="AJ499" i="8"/>
  <c r="AJ657" i="8"/>
  <c r="AJ512" i="8"/>
  <c r="AJ554" i="8"/>
  <c r="AJ414" i="8"/>
  <c r="AJ370" i="8"/>
  <c r="AJ677" i="8"/>
  <c r="AJ422" i="8"/>
  <c r="AJ371" i="8"/>
  <c r="AJ528" i="8"/>
  <c r="AJ529" i="8"/>
  <c r="AJ456" i="8"/>
  <c r="AJ329" i="8"/>
  <c r="AJ289" i="8"/>
  <c r="AJ249" i="8"/>
  <c r="AJ333" i="8"/>
  <c r="AJ330" i="8"/>
  <c r="AJ290" i="8"/>
  <c r="AJ409" i="8"/>
  <c r="AJ245" i="8"/>
  <c r="AJ474" i="8"/>
  <c r="AJ296" i="8"/>
  <c r="AJ256" i="8"/>
  <c r="AJ232" i="8"/>
  <c r="AJ319" i="8"/>
  <c r="AJ279" i="8"/>
  <c r="AJ246" i="8"/>
  <c r="AJ323" i="8"/>
  <c r="AJ164" i="8"/>
  <c r="AJ154" i="8"/>
  <c r="AJ215" i="8"/>
  <c r="AJ218" i="8"/>
  <c r="AJ143" i="8"/>
  <c r="AJ123" i="8"/>
  <c r="AJ206" i="8"/>
  <c r="AJ231" i="8"/>
  <c r="AJ179" i="8"/>
  <c r="AJ99" i="8"/>
  <c r="AJ64" i="8"/>
  <c r="AJ68" i="8"/>
  <c r="AJ132" i="8"/>
  <c r="AJ364" i="8"/>
  <c r="AJ190" i="8"/>
  <c r="AJ104" i="8"/>
  <c r="AJ81" i="8"/>
  <c r="AJ117" i="8"/>
  <c r="AJ25" i="8"/>
  <c r="AJ234" i="8"/>
  <c r="AJ1005" i="8"/>
  <c r="AJ961" i="8"/>
  <c r="AJ994" i="8"/>
  <c r="AJ943" i="8"/>
  <c r="AJ932" i="8"/>
  <c r="AJ924" i="8"/>
  <c r="AJ915" i="8"/>
  <c r="AJ917" i="8"/>
  <c r="AJ881" i="8"/>
  <c r="AJ867" i="8"/>
  <c r="AJ837" i="8"/>
  <c r="AJ803" i="8"/>
  <c r="AJ891" i="8"/>
  <c r="AJ787" i="8"/>
  <c r="AJ793" i="8"/>
  <c r="AJ776" i="8"/>
  <c r="AJ769" i="8"/>
  <c r="AJ763" i="8"/>
  <c r="AJ784" i="8"/>
  <c r="AJ719" i="8"/>
  <c r="AJ722" i="8"/>
  <c r="AJ709" i="8"/>
  <c r="AJ674" i="8"/>
  <c r="AJ688" i="8"/>
  <c r="AJ622" i="8"/>
  <c r="AJ591" i="8"/>
  <c r="AJ535" i="8"/>
  <c r="AJ634" i="8"/>
  <c r="AJ651" i="8"/>
  <c r="AJ602" i="8"/>
  <c r="AJ594" i="8"/>
  <c r="AJ569" i="8"/>
  <c r="AJ498" i="8"/>
  <c r="AJ537" i="8"/>
  <c r="AJ483" i="8"/>
  <c r="AJ525" i="8"/>
  <c r="AJ493" i="8"/>
  <c r="AJ398" i="8"/>
  <c r="AJ428" i="8"/>
  <c r="AJ411" i="8"/>
  <c r="AJ355" i="8"/>
  <c r="AJ416" i="8"/>
  <c r="AJ451" i="8"/>
  <c r="AJ317" i="8"/>
  <c r="AJ257" i="8"/>
  <c r="AJ464" i="8"/>
  <c r="AJ310" i="8"/>
  <c r="AJ262" i="8"/>
  <c r="AJ352" i="8"/>
  <c r="AJ389" i="8"/>
  <c r="AJ271" i="8"/>
  <c r="AJ357" i="8"/>
  <c r="AJ452" i="8"/>
  <c r="AJ243" i="8"/>
  <c r="AJ209" i="8"/>
  <c r="AJ342" i="8"/>
  <c r="AJ165" i="8"/>
  <c r="AJ153" i="8"/>
  <c r="AJ188" i="8"/>
  <c r="AJ187" i="8"/>
  <c r="AJ133" i="8"/>
  <c r="AJ284" i="8"/>
  <c r="AJ238" i="8"/>
  <c r="AJ201" i="8"/>
  <c r="AJ95" i="8"/>
  <c r="AJ36" i="8"/>
  <c r="AJ41" i="8"/>
  <c r="AJ82" i="8"/>
  <c r="AJ49" i="8"/>
  <c r="AJ108" i="8"/>
  <c r="AJ86" i="8"/>
  <c r="AJ57" i="8"/>
  <c r="AJ14" i="8"/>
  <c r="AJ29" i="8"/>
  <c r="AJ993" i="8"/>
  <c r="AJ987" i="8"/>
  <c r="AJ956" i="8"/>
  <c r="AJ960" i="8"/>
  <c r="AJ957" i="8"/>
  <c r="AJ926" i="8"/>
  <c r="AJ876" i="8"/>
  <c r="AJ898" i="8"/>
  <c r="AJ869" i="8"/>
  <c r="AJ846" i="8"/>
  <c r="AJ828" i="8"/>
  <c r="AJ839" i="8"/>
  <c r="AJ890" i="8"/>
  <c r="AJ824" i="8"/>
  <c r="AJ802" i="8"/>
  <c r="AJ774" i="8"/>
  <c r="AJ772" i="8"/>
  <c r="AJ745" i="8"/>
  <c r="AJ727" i="8"/>
  <c r="AJ754" i="8"/>
  <c r="AJ782" i="8"/>
  <c r="AJ762" i="8"/>
  <c r="AJ675" i="8"/>
  <c r="AJ696" i="8"/>
  <c r="AJ670" i="8"/>
  <c r="AJ626" i="8"/>
  <c r="AJ571" i="8"/>
  <c r="AJ636" i="8"/>
  <c r="AJ616" i="8"/>
  <c r="AJ621" i="8"/>
  <c r="AJ627" i="8"/>
  <c r="AJ577" i="8"/>
  <c r="AJ534" i="8"/>
  <c r="AJ557" i="8"/>
  <c r="AJ521" i="8"/>
  <c r="AJ463" i="8"/>
  <c r="AJ500" i="8"/>
  <c r="AJ450" i="8"/>
  <c r="AJ374" i="8"/>
  <c r="AJ480" i="8"/>
  <c r="AJ391" i="8"/>
  <c r="AJ335" i="8"/>
  <c r="AJ458" i="8"/>
  <c r="AJ436" i="8"/>
  <c r="AJ293" i="8"/>
  <c r="AJ419" i="8"/>
  <c r="AJ430" i="8"/>
  <c r="AJ294" i="8"/>
  <c r="AJ384" i="8"/>
  <c r="AJ240" i="8"/>
  <c r="AJ420" i="8"/>
  <c r="AJ336" i="8"/>
  <c r="AJ295" i="8"/>
  <c r="AJ361" i="8"/>
  <c r="AJ311" i="8"/>
  <c r="AJ239" i="8"/>
  <c r="AJ212" i="8"/>
  <c r="AJ161" i="8"/>
  <c r="AJ260" i="8"/>
  <c r="AJ324" i="8"/>
  <c r="AJ151" i="8"/>
  <c r="AJ125" i="8"/>
  <c r="AJ197" i="8"/>
  <c r="AJ202" i="8"/>
  <c r="AJ110" i="8"/>
  <c r="AJ87" i="8"/>
  <c r="AJ119" i="8"/>
  <c r="AJ208" i="8"/>
  <c r="AJ46" i="8"/>
  <c r="AJ146" i="8"/>
  <c r="AJ98" i="8"/>
  <c r="AJ60" i="8"/>
  <c r="AJ76" i="8"/>
  <c r="AJ69" i="8"/>
  <c r="AJ996" i="8"/>
  <c r="AJ973" i="8"/>
  <c r="AJ995" i="8"/>
  <c r="AJ955" i="8"/>
  <c r="AJ954" i="8"/>
  <c r="AJ902" i="8"/>
  <c r="AJ958" i="8"/>
  <c r="AJ879" i="8"/>
  <c r="AJ896" i="8"/>
  <c r="AJ830" i="8"/>
  <c r="AJ904" i="8"/>
  <c r="AJ859" i="8"/>
  <c r="AJ889" i="8"/>
  <c r="AJ805" i="8"/>
  <c r="AJ796" i="8"/>
  <c r="AJ868" i="8"/>
  <c r="AJ764" i="8"/>
  <c r="AJ737" i="8"/>
  <c r="AJ718" i="8"/>
  <c r="AJ812" i="8"/>
  <c r="AJ734" i="8"/>
  <c r="AJ759" i="8"/>
  <c r="AJ660" i="8"/>
  <c r="AJ728" i="8"/>
  <c r="AJ659" i="8"/>
  <c r="AJ619" i="8"/>
  <c r="AJ559" i="8"/>
  <c r="AJ628" i="8"/>
  <c r="AJ665" i="8"/>
  <c r="AJ613" i="8"/>
  <c r="AJ590" i="8"/>
  <c r="AJ561" i="8"/>
  <c r="AJ518" i="8"/>
  <c r="AJ549" i="8"/>
  <c r="AJ507" i="8"/>
  <c r="AJ568" i="8"/>
  <c r="AJ496" i="8"/>
  <c r="AJ434" i="8"/>
  <c r="AJ513" i="8"/>
  <c r="AJ478" i="8"/>
  <c r="AJ383" i="8"/>
  <c r="AJ489" i="8"/>
  <c r="AJ566" i="8"/>
  <c r="AJ405" i="8"/>
  <c r="AJ285" i="8"/>
  <c r="AJ392" i="8"/>
  <c r="AJ397" i="8"/>
  <c r="AJ278" i="8"/>
  <c r="AJ377" i="8"/>
  <c r="AJ505" i="8"/>
  <c r="AJ408" i="8"/>
  <c r="AJ315" i="8"/>
  <c r="AJ288" i="8"/>
  <c r="AJ346" i="8"/>
  <c r="AJ272" i="8"/>
  <c r="AJ205" i="8"/>
  <c r="AJ207" i="8"/>
  <c r="AJ159" i="8"/>
  <c r="AJ252" i="8"/>
  <c r="AJ224" i="8"/>
  <c r="AJ147" i="8"/>
  <c r="AJ121" i="8"/>
  <c r="AJ192" i="8"/>
  <c r="AJ191" i="8"/>
  <c r="AJ107" i="8"/>
  <c r="AJ85" i="8"/>
  <c r="AJ115" i="8"/>
  <c r="AJ134" i="8"/>
  <c r="AJ345" i="8"/>
  <c r="AJ142" i="8"/>
  <c r="AJ94" i="8"/>
  <c r="AJ54" i="8"/>
  <c r="AJ32" i="8"/>
  <c r="AJ35" i="8"/>
  <c r="AJ999" i="8"/>
  <c r="AJ964" i="8"/>
  <c r="AJ952" i="8"/>
  <c r="AJ929" i="8"/>
  <c r="AJ912" i="8"/>
  <c r="AJ864" i="8"/>
  <c r="AJ836" i="8"/>
  <c r="AJ829" i="8"/>
  <c r="AJ801" i="8"/>
  <c r="AJ792" i="8"/>
  <c r="AJ790" i="8"/>
  <c r="AJ732" i="8"/>
  <c r="AJ740" i="8"/>
  <c r="AJ744" i="8"/>
  <c r="AJ668" i="8"/>
  <c r="AJ683" i="8"/>
  <c r="AJ579" i="8"/>
  <c r="AJ650" i="8"/>
  <c r="AJ609" i="8"/>
  <c r="AJ592" i="8"/>
  <c r="AJ510" i="8"/>
  <c r="AJ522" i="8"/>
  <c r="AJ540" i="8"/>
  <c r="AJ423" i="8"/>
  <c r="AJ417" i="8"/>
  <c r="AJ367" i="8"/>
  <c r="AJ472" i="8"/>
  <c r="AJ321" i="8"/>
  <c r="AJ368" i="8"/>
  <c r="AJ306" i="8"/>
  <c r="AJ360" i="8"/>
  <c r="AJ424" i="8"/>
  <c r="AJ400" i="8"/>
  <c r="AJ280" i="8"/>
  <c r="AJ442" i="8"/>
  <c r="AJ183" i="8"/>
  <c r="AJ332" i="8"/>
  <c r="AJ198" i="8"/>
  <c r="AJ334" i="8"/>
  <c r="AJ233" i="8"/>
  <c r="AJ103" i="8"/>
  <c r="AJ236" i="8"/>
  <c r="AJ124" i="8"/>
  <c r="AJ138" i="8"/>
  <c r="AJ77" i="8"/>
  <c r="AJ66" i="8"/>
  <c r="AJ19" i="8"/>
  <c r="AJ989" i="8"/>
  <c r="AJ967" i="8"/>
  <c r="AJ977" i="8"/>
  <c r="AJ916" i="8"/>
  <c r="AJ874" i="8"/>
  <c r="AJ854" i="8"/>
  <c r="AJ845" i="8"/>
  <c r="AJ877" i="8"/>
  <c r="AJ858" i="8"/>
  <c r="AJ804" i="8"/>
  <c r="AJ753" i="8"/>
  <c r="AJ694" i="8"/>
  <c r="AJ701" i="8"/>
  <c r="AJ708" i="8"/>
  <c r="AJ661" i="8"/>
  <c r="AJ641" i="8"/>
  <c r="AJ547" i="8"/>
  <c r="AJ640" i="8"/>
  <c r="AJ600" i="8"/>
  <c r="AJ582" i="8"/>
  <c r="AJ584" i="8"/>
  <c r="AJ491" i="8"/>
  <c r="AJ492" i="8"/>
  <c r="AJ394" i="8"/>
  <c r="AJ438" i="8"/>
  <c r="AJ339" i="8"/>
  <c r="AJ482" i="8"/>
  <c r="AJ281" i="8"/>
  <c r="AJ461" i="8"/>
  <c r="AJ270" i="8"/>
  <c r="AJ244" i="8"/>
  <c r="AJ328" i="8"/>
  <c r="AJ263" i="8"/>
  <c r="AJ242" i="8"/>
  <c r="AJ184" i="8"/>
  <c r="AJ162" i="8"/>
  <c r="AJ214" i="8"/>
  <c r="AJ141" i="8"/>
  <c r="AJ225" i="8"/>
  <c r="AJ150" i="8"/>
  <c r="AJ89" i="8"/>
  <c r="AJ53" i="8"/>
  <c r="AJ292" i="8"/>
  <c r="AJ106" i="8"/>
  <c r="AJ174" i="8"/>
  <c r="AJ28" i="8"/>
  <c r="AJ1003" i="8"/>
  <c r="AJ971" i="8"/>
  <c r="AJ928" i="8"/>
  <c r="AJ884" i="8"/>
  <c r="AJ866" i="8"/>
  <c r="AJ822" i="8"/>
  <c r="AJ855" i="8"/>
  <c r="AJ826" i="8"/>
  <c r="AJ808" i="8"/>
  <c r="AJ856" i="8"/>
  <c r="AJ733" i="8"/>
  <c r="AJ780" i="8"/>
  <c r="AJ700" i="8"/>
  <c r="AJ703" i="8"/>
  <c r="AJ713" i="8"/>
  <c r="AJ615" i="8"/>
  <c r="AJ531" i="8"/>
  <c r="AJ669" i="8"/>
  <c r="AJ596" i="8"/>
  <c r="AJ544" i="8"/>
  <c r="AJ546" i="8"/>
  <c r="AJ475" i="8"/>
  <c r="AJ580" i="8"/>
  <c r="AJ386" i="8"/>
  <c r="AJ427" i="8"/>
  <c r="AJ453" i="8"/>
  <c r="AJ447" i="8"/>
  <c r="AJ273" i="8"/>
  <c r="AJ441" i="8"/>
  <c r="AJ266" i="8"/>
  <c r="AJ476" i="8"/>
  <c r="AJ264" i="8"/>
  <c r="AJ226" i="8"/>
  <c r="AJ429" i="8"/>
  <c r="AJ173" i="8"/>
  <c r="AJ157" i="8"/>
  <c r="AJ177" i="8"/>
  <c r="AJ139" i="8"/>
  <c r="AJ223" i="8"/>
  <c r="AJ235" i="8"/>
  <c r="AJ79" i="8"/>
  <c r="AJ39" i="8"/>
  <c r="AJ149" i="8"/>
  <c r="AJ102" i="8"/>
  <c r="AJ122" i="8"/>
  <c r="AJ22" i="8"/>
  <c r="AJ985" i="8"/>
  <c r="AJ950" i="8"/>
  <c r="AJ936" i="8"/>
  <c r="AJ947" i="8"/>
  <c r="AJ909" i="8"/>
  <c r="AJ857" i="8"/>
  <c r="AJ880" i="8"/>
  <c r="AJ883" i="8"/>
  <c r="AJ794" i="8"/>
  <c r="AJ778" i="8"/>
  <c r="AJ725" i="8"/>
  <c r="AJ770" i="8"/>
  <c r="AJ746" i="8"/>
  <c r="AJ687" i="8"/>
  <c r="AJ685" i="8"/>
  <c r="AJ603" i="8"/>
  <c r="AJ519" i="8"/>
  <c r="AJ658" i="8"/>
  <c r="AJ589" i="8"/>
  <c r="AJ552" i="8"/>
  <c r="AJ553" i="8"/>
  <c r="AJ467" i="8"/>
  <c r="AJ564" i="8"/>
  <c r="AJ468" i="8"/>
  <c r="AJ403" i="8"/>
  <c r="AJ448" i="8"/>
  <c r="AJ440" i="8"/>
  <c r="AJ269" i="8"/>
  <c r="AJ372" i="8"/>
  <c r="AJ258" i="8"/>
  <c r="AJ435" i="8"/>
  <c r="AJ259" i="8"/>
  <c r="AJ356" i="8"/>
  <c r="AJ255" i="8"/>
  <c r="AJ331" i="8"/>
  <c r="AJ156" i="8"/>
  <c r="AJ172" i="8"/>
  <c r="AJ137" i="8"/>
  <c r="AJ181" i="8"/>
  <c r="AJ144" i="8"/>
  <c r="AJ71" i="8"/>
  <c r="AJ381" i="8"/>
  <c r="AJ70" i="8"/>
  <c r="AJ92" i="8"/>
  <c r="AJ47" i="8"/>
  <c r="AJ72" i="8"/>
  <c r="L16" i="7"/>
  <c r="Q24" i="3" s="1"/>
  <c r="Z25" i="4"/>
  <c r="R17" i="7"/>
  <c r="S19" i="4"/>
  <c r="Y19" i="4" s="1"/>
  <c r="R21" i="7"/>
  <c r="R34" i="7"/>
  <c r="AK110" i="8"/>
  <c r="AK103" i="8"/>
  <c r="AK45" i="8"/>
  <c r="AK96" i="8"/>
  <c r="AK63" i="8"/>
  <c r="AK61" i="8"/>
  <c r="AK238" i="8"/>
  <c r="AK166" i="8"/>
  <c r="AK160" i="8"/>
  <c r="AK195" i="8"/>
  <c r="AK324" i="8"/>
  <c r="AK241" i="8"/>
  <c r="AK276" i="8"/>
  <c r="AK259" i="8"/>
  <c r="AK450" i="8"/>
  <c r="AK270" i="8"/>
  <c r="AK430" i="8"/>
  <c r="AK360" i="8"/>
  <c r="AK432" i="8"/>
  <c r="AK438" i="8"/>
  <c r="AK457" i="8"/>
  <c r="AK618" i="8"/>
  <c r="AK511" i="8"/>
  <c r="AK533" i="8"/>
  <c r="AK579" i="8"/>
  <c r="AK528" i="8"/>
  <c r="AK707" i="8"/>
  <c r="AK714" i="8"/>
  <c r="AK763" i="8"/>
  <c r="AK686" i="8"/>
  <c r="AK774" i="8"/>
  <c r="AK776" i="8"/>
  <c r="AK808" i="8"/>
  <c r="AK832" i="8"/>
  <c r="AK950" i="8"/>
  <c r="AK895" i="8"/>
  <c r="AK968" i="8"/>
  <c r="AJ40" i="8"/>
  <c r="AJ58" i="8"/>
  <c r="AJ91" i="8"/>
  <c r="AJ291" i="8"/>
  <c r="AJ217" i="8"/>
  <c r="AJ189" i="8"/>
  <c r="AJ320" i="8"/>
  <c r="AJ337" i="8"/>
  <c r="AJ348" i="8"/>
  <c r="AJ484" i="8"/>
  <c r="AJ459" i="8"/>
  <c r="AJ508" i="8"/>
  <c r="AJ490" i="8"/>
  <c r="AJ673" i="8"/>
  <c r="AJ551" i="8"/>
  <c r="AJ663" i="8"/>
  <c r="AJ786" i="8"/>
  <c r="AJ765" i="8"/>
  <c r="AJ825" i="8"/>
  <c r="AJ853" i="8"/>
  <c r="AJ927" i="8"/>
  <c r="AJ962" i="8"/>
  <c r="AJ997" i="8"/>
  <c r="U72" i="8"/>
  <c r="U130" i="8"/>
  <c r="U262" i="8"/>
  <c r="U280" i="8"/>
  <c r="U459" i="8"/>
  <c r="U478" i="8"/>
  <c r="U572" i="8"/>
  <c r="U627" i="8"/>
  <c r="U667" i="8"/>
  <c r="U882" i="8"/>
  <c r="U896" i="8"/>
  <c r="U1004" i="8"/>
  <c r="Z28" i="3"/>
  <c r="C28" i="3"/>
  <c r="AD28" i="3"/>
  <c r="AE28" i="3"/>
  <c r="AA28" i="3"/>
  <c r="AK140" i="8"/>
  <c r="AK71" i="8"/>
  <c r="AK18" i="8"/>
  <c r="AK12" i="8"/>
  <c r="AK11" i="8"/>
  <c r="AK10" i="8"/>
  <c r="AK19" i="8"/>
  <c r="AK289" i="8"/>
  <c r="AK75" i="8"/>
  <c r="AK23" i="8"/>
  <c r="AK21" i="8"/>
  <c r="AK15" i="8"/>
  <c r="AK33" i="8"/>
  <c r="AK14" i="8"/>
  <c r="AK30" i="8"/>
  <c r="AK16" i="8"/>
  <c r="AK44" i="8"/>
  <c r="AK34" i="8"/>
  <c r="AK66" i="8"/>
  <c r="AK25" i="8"/>
  <c r="AK29" i="8"/>
  <c r="AK983" i="8"/>
  <c r="AK1000" i="8"/>
  <c r="AK982" i="8"/>
  <c r="AK979" i="8"/>
  <c r="AK954" i="8"/>
  <c r="AK957" i="8"/>
  <c r="AK973" i="8"/>
  <c r="AK952" i="8"/>
  <c r="AK913" i="8"/>
  <c r="AK971" i="8"/>
  <c r="AK879" i="8"/>
  <c r="AK958" i="8"/>
  <c r="AK928" i="8"/>
  <c r="AK893" i="8"/>
  <c r="AK874" i="8"/>
  <c r="AK902" i="8"/>
  <c r="AK883" i="8"/>
  <c r="AK898" i="8"/>
  <c r="AK880" i="8"/>
  <c r="AK851" i="8"/>
  <c r="AK799" i="8"/>
  <c r="AK876" i="8"/>
  <c r="AK814" i="8"/>
  <c r="AK942" i="8"/>
  <c r="AK777" i="8"/>
  <c r="AK796" i="8"/>
  <c r="AK792" i="8"/>
  <c r="AK781" i="8"/>
  <c r="AK752" i="8"/>
  <c r="AK720" i="8"/>
  <c r="AK780" i="8"/>
  <c r="AK767" i="8"/>
  <c r="AK716" i="8"/>
  <c r="AK729" i="8"/>
  <c r="AK722" i="8"/>
  <c r="AK670" i="8"/>
  <c r="AK705" i="8"/>
  <c r="AK710" i="8"/>
  <c r="AK743" i="8"/>
  <c r="AK749" i="8"/>
  <c r="AK694" i="8"/>
  <c r="AK633" i="8"/>
  <c r="AK650" i="8"/>
  <c r="AK685" i="8"/>
  <c r="AK615" i="8"/>
  <c r="AK753" i="8"/>
  <c r="AK608" i="8"/>
  <c r="AK576" i="8"/>
  <c r="AK544" i="8"/>
  <c r="AK661" i="8"/>
  <c r="AK621" i="8"/>
  <c r="AK627" i="8"/>
  <c r="AK574" i="8"/>
  <c r="AK601" i="8"/>
  <c r="AK733" i="8"/>
  <c r="AK565" i="8"/>
  <c r="AK514" i="8"/>
  <c r="AK585" i="8"/>
  <c r="AK543" i="8"/>
  <c r="AK507" i="8"/>
  <c r="AK475" i="8"/>
  <c r="AK443" i="8"/>
  <c r="AK591" i="8"/>
  <c r="AK643" i="8"/>
  <c r="AK513" i="8"/>
  <c r="AK481" i="8"/>
  <c r="AK449" i="8"/>
  <c r="AK417" i="8"/>
  <c r="AK512" i="8"/>
  <c r="AK403" i="8"/>
  <c r="AK371" i="8"/>
  <c r="AK448" i="8"/>
  <c r="AK442" i="8"/>
  <c r="AK388" i="8"/>
  <c r="AK356" i="8"/>
  <c r="AK452" i="8"/>
  <c r="AK370" i="8"/>
  <c r="AK504" i="8"/>
  <c r="AK322" i="8"/>
  <c r="AK290" i="8"/>
  <c r="AK394" i="8"/>
  <c r="AK245" i="8"/>
  <c r="AK216" i="8"/>
  <c r="AK327" i="8"/>
  <c r="AK295" i="8"/>
  <c r="AK263" i="8"/>
  <c r="AK420" i="8"/>
  <c r="AK413" i="8"/>
  <c r="AK256" i="8"/>
  <c r="AK258" i="8"/>
  <c r="AK332" i="8"/>
  <c r="AK230" i="8"/>
  <c r="AK189" i="8"/>
  <c r="AK373" i="8"/>
  <c r="AK261" i="8"/>
  <c r="AK284" i="8"/>
  <c r="AK203" i="8"/>
  <c r="AK171" i="8"/>
  <c r="AK194" i="8"/>
  <c r="AK159" i="8"/>
  <c r="AK148" i="8"/>
  <c r="AK172" i="8"/>
  <c r="AK147" i="8"/>
  <c r="AK131" i="8"/>
  <c r="AK280" i="8"/>
  <c r="AK229" i="8"/>
  <c r="AK304" i="8"/>
  <c r="AK115" i="8"/>
  <c r="AK39" i="8"/>
  <c r="AK124" i="8"/>
  <c r="AK149" i="8"/>
  <c r="AK190" i="8"/>
  <c r="AK112" i="8"/>
  <c r="AK94" i="8"/>
  <c r="AK986" i="8"/>
  <c r="AK1003" i="8"/>
  <c r="AK998" i="8"/>
  <c r="AK993" i="8"/>
  <c r="AK974" i="8"/>
  <c r="AK963" i="8"/>
  <c r="AK933" i="8"/>
  <c r="AK889" i="8"/>
  <c r="AK911" i="8"/>
  <c r="AK914" i="8"/>
  <c r="AK908" i="8"/>
  <c r="AK894" i="8"/>
  <c r="AK900" i="8"/>
  <c r="AK852" i="8"/>
  <c r="AK847" i="8"/>
  <c r="AK856" i="8"/>
  <c r="AK901" i="8"/>
  <c r="AK807" i="8"/>
  <c r="AK885" i="8"/>
  <c r="AK812" i="8"/>
  <c r="AK822" i="8"/>
  <c r="AK864" i="8"/>
  <c r="AK819" i="8"/>
  <c r="AK912" i="8"/>
  <c r="AK760" i="8"/>
  <c r="AK724" i="8"/>
  <c r="AK742" i="8"/>
  <c r="AK741" i="8"/>
  <c r="AK704" i="8"/>
  <c r="AK746" i="8"/>
  <c r="AK682" i="8"/>
  <c r="AK747" i="8"/>
  <c r="AK718" i="8"/>
  <c r="AK730" i="8"/>
  <c r="AK703" i="8"/>
  <c r="AK657" i="8"/>
  <c r="AK698" i="8"/>
  <c r="AK711" i="8"/>
  <c r="AK624" i="8"/>
  <c r="AK628" i="8"/>
  <c r="AK604" i="8"/>
  <c r="AK568" i="8"/>
  <c r="AK532" i="8"/>
  <c r="AK669" i="8"/>
  <c r="AK655" i="8"/>
  <c r="AK589" i="8"/>
  <c r="AK609" i="8"/>
  <c r="AK599" i="8"/>
  <c r="AK539" i="8"/>
  <c r="AK502" i="8"/>
  <c r="AK546" i="8"/>
  <c r="AK521" i="8"/>
  <c r="AK483" i="8"/>
  <c r="AK447" i="8"/>
  <c r="AK566" i="8"/>
  <c r="AK559" i="8"/>
  <c r="AK501" i="8"/>
  <c r="AK465" i="8"/>
  <c r="AK429" i="8"/>
  <c r="AK428" i="8"/>
  <c r="AK407" i="8"/>
  <c r="AK367" i="8"/>
  <c r="AK416" i="8"/>
  <c r="AK408" i="8"/>
  <c r="AK372" i="8"/>
  <c r="AK508" i="8"/>
  <c r="AK402" i="8"/>
  <c r="AK243" i="8"/>
  <c r="AK318" i="8"/>
  <c r="AK282" i="8"/>
  <c r="AK354" i="8"/>
  <c r="AK232" i="8"/>
  <c r="AK389" i="8"/>
  <c r="AK303" i="8"/>
  <c r="AK267" i="8"/>
  <c r="AK401" i="8"/>
  <c r="AK381" i="8"/>
  <c r="AK341" i="8"/>
  <c r="AK405" i="8"/>
  <c r="AK260" i="8"/>
  <c r="AK197" i="8"/>
  <c r="AK393" i="8"/>
  <c r="AK248" i="8"/>
  <c r="AK252" i="8"/>
  <c r="AK191" i="8"/>
  <c r="AK312" i="8"/>
  <c r="AK162" i="8"/>
  <c r="AK153" i="8"/>
  <c r="AK188" i="8"/>
  <c r="AK145" i="8"/>
  <c r="AK127" i="8"/>
  <c r="AK222" i="8"/>
  <c r="AK202" i="8"/>
  <c r="AK247" i="8"/>
  <c r="AK51" i="8"/>
  <c r="AK126" i="8"/>
  <c r="AK70" i="8"/>
  <c r="AK146" i="8"/>
  <c r="AK104" i="8"/>
  <c r="AK86" i="8"/>
  <c r="AK40" i="8"/>
  <c r="AK297" i="8"/>
  <c r="AK52" i="8"/>
  <c r="AK20" i="8"/>
  <c r="AK91" i="8"/>
  <c r="AK35" i="8"/>
  <c r="AK105" i="8"/>
  <c r="AK32" i="8"/>
  <c r="AK999" i="8"/>
  <c r="AK992" i="8"/>
  <c r="AK956" i="8"/>
  <c r="AK1006" i="8"/>
  <c r="AK934" i="8"/>
  <c r="AK945" i="8"/>
  <c r="AK931" i="8"/>
  <c r="AK916" i="8"/>
  <c r="AK938" i="8"/>
  <c r="AK920" i="8"/>
  <c r="AK907" i="8"/>
  <c r="AK862" i="8"/>
  <c r="AK836" i="8"/>
  <c r="AK823" i="8"/>
  <c r="AK873" i="8"/>
  <c r="AK829" i="8"/>
  <c r="AK779" i="8"/>
  <c r="AK817" i="8"/>
  <c r="AK821" i="8"/>
  <c r="AK854" i="8"/>
  <c r="AK793" i="8"/>
  <c r="AK778" i="8"/>
  <c r="AK736" i="8"/>
  <c r="AK801" i="8"/>
  <c r="AK773" i="8"/>
  <c r="AK700" i="8"/>
  <c r="AK739" i="8"/>
  <c r="AK666" i="8"/>
  <c r="AK751" i="8"/>
  <c r="AK683" i="8"/>
  <c r="AK750" i="8"/>
  <c r="AK659" i="8"/>
  <c r="AK713" i="8"/>
  <c r="AK697" i="8"/>
  <c r="AK607" i="8"/>
  <c r="AK632" i="8"/>
  <c r="AK584" i="8"/>
  <c r="AK540" i="8"/>
  <c r="AK715" i="8"/>
  <c r="AK653" i="8"/>
  <c r="AK573" i="8"/>
  <c r="AK606" i="8"/>
  <c r="AK581" i="8"/>
  <c r="AK517" i="8"/>
  <c r="AK551" i="8"/>
  <c r="AK522" i="8"/>
  <c r="AK479" i="8"/>
  <c r="AK435" i="8"/>
  <c r="AK577" i="8"/>
  <c r="AK529" i="8"/>
  <c r="AK477" i="8"/>
  <c r="AK437" i="8"/>
  <c r="AK444" i="8"/>
  <c r="AK399" i="8"/>
  <c r="AK359" i="8"/>
  <c r="AK472" i="8"/>
  <c r="AK392" i="8"/>
  <c r="AK348" i="8"/>
  <c r="AK462" i="8"/>
  <c r="AK333" i="8"/>
  <c r="AK314" i="8"/>
  <c r="AK274" i="8"/>
  <c r="AK338" i="8"/>
  <c r="AK212" i="8"/>
  <c r="AK315" i="8"/>
  <c r="AK275" i="8"/>
  <c r="AK424" i="8"/>
  <c r="AK336" i="8"/>
  <c r="AK305" i="8"/>
  <c r="AK334" i="8"/>
  <c r="AK215" i="8"/>
  <c r="AK173" i="8"/>
  <c r="AK292" i="8"/>
  <c r="AK269" i="8"/>
  <c r="AK187" i="8"/>
  <c r="AK237" i="8"/>
  <c r="AK158" i="8"/>
  <c r="AK262" i="8"/>
  <c r="AK182" i="8"/>
  <c r="AK133" i="8"/>
  <c r="AK223" i="8"/>
  <c r="AK186" i="8"/>
  <c r="AK119" i="8"/>
  <c r="AK200" i="8"/>
  <c r="AK58" i="8"/>
  <c r="AK37" i="8"/>
  <c r="AK108" i="8"/>
  <c r="AK88" i="8"/>
  <c r="AK174" i="8"/>
  <c r="AK83" i="8"/>
  <c r="AK38" i="8"/>
  <c r="AK107" i="8"/>
  <c r="AK13" i="8"/>
  <c r="AK118" i="8"/>
  <c r="AK36" i="8"/>
  <c r="AK994" i="8"/>
  <c r="AK990" i="8"/>
  <c r="AK980" i="8"/>
  <c r="AK989" i="8"/>
  <c r="AK961" i="8"/>
  <c r="AK923" i="8"/>
  <c r="AK905" i="8"/>
  <c r="AK919" i="8"/>
  <c r="AK922" i="8"/>
  <c r="AK906" i="8"/>
  <c r="AK878" i="8"/>
  <c r="AK841" i="8"/>
  <c r="AK886" i="8"/>
  <c r="AK877" i="8"/>
  <c r="AK845" i="8"/>
  <c r="AK803" i="8"/>
  <c r="AK835" i="8"/>
  <c r="AK800" i="8"/>
  <c r="AK846" i="8"/>
  <c r="AK794" i="8"/>
  <c r="AK865" i="8"/>
  <c r="AK764" i="8"/>
  <c r="AK788" i="8"/>
  <c r="AK726" i="8"/>
  <c r="AK755" i="8"/>
  <c r="AK734" i="8"/>
  <c r="AK706" i="8"/>
  <c r="AK654" i="8"/>
  <c r="AK725" i="8"/>
  <c r="AK688" i="8"/>
  <c r="AK701" i="8"/>
  <c r="AK641" i="8"/>
  <c r="AK646" i="8"/>
  <c r="AK671" i="8"/>
  <c r="AK636" i="8"/>
  <c r="AK612" i="8"/>
  <c r="AK564" i="8"/>
  <c r="AK524" i="8"/>
  <c r="AK623" i="8"/>
  <c r="AK613" i="8"/>
  <c r="AK557" i="8"/>
  <c r="AK593" i="8"/>
  <c r="AK545" i="8"/>
  <c r="AK498" i="8"/>
  <c r="AK553" i="8"/>
  <c r="AK503" i="8"/>
  <c r="AK463" i="8"/>
  <c r="AK423" i="8"/>
  <c r="AK554" i="8"/>
  <c r="AK505" i="8"/>
  <c r="AK461" i="8"/>
  <c r="AK421" i="8"/>
  <c r="AK478" i="8"/>
  <c r="AK387" i="8"/>
  <c r="AK525" i="8"/>
  <c r="AK426" i="8"/>
  <c r="AK376" i="8"/>
  <c r="AK484" i="8"/>
  <c r="AK365" i="8"/>
  <c r="AK397" i="8"/>
  <c r="AK302" i="8"/>
  <c r="AK409" i="8"/>
  <c r="AK240" i="8"/>
  <c r="AK406" i="8"/>
  <c r="AK299" i="8"/>
  <c r="AK255" i="8"/>
  <c r="AK358" i="8"/>
  <c r="AK293" i="8"/>
  <c r="AK562" i="8"/>
  <c r="AK285" i="8"/>
  <c r="AK201" i="8"/>
  <c r="AK362" i="8"/>
  <c r="AK347" i="8"/>
  <c r="AK231" i="8"/>
  <c r="AK175" i="8"/>
  <c r="AK165" i="8"/>
  <c r="AK155" i="8"/>
  <c r="AK204" i="8"/>
  <c r="AK143" i="8"/>
  <c r="AK329" i="8"/>
  <c r="AK242" i="8"/>
  <c r="AK235" i="8"/>
  <c r="AK68" i="8"/>
  <c r="AK130" i="8"/>
  <c r="AK184" i="8"/>
  <c r="AK142" i="8"/>
  <c r="AK100" i="8"/>
  <c r="AK77" i="8"/>
  <c r="AK113" i="8"/>
  <c r="AK72" i="8"/>
  <c r="AK27" i="8"/>
  <c r="AK95" i="8"/>
  <c r="AK31" i="8"/>
  <c r="AK97" i="8"/>
  <c r="AK978" i="8"/>
  <c r="AK985" i="8"/>
  <c r="AK972" i="8"/>
  <c r="AK965" i="8"/>
  <c r="AK951" i="8"/>
  <c r="AK915" i="8"/>
  <c r="AK897" i="8"/>
  <c r="AK903" i="8"/>
  <c r="AK899" i="8"/>
  <c r="AK896" i="8"/>
  <c r="AK875" i="8"/>
  <c r="AK833" i="8"/>
  <c r="AK871" i="8"/>
  <c r="AK868" i="8"/>
  <c r="AK888" i="8"/>
  <c r="AK795" i="8"/>
  <c r="AK830" i="8"/>
  <c r="AK858" i="8"/>
  <c r="AK790" i="8"/>
  <c r="AK785" i="8"/>
  <c r="AK797" i="8"/>
  <c r="AK756" i="8"/>
  <c r="AK786" i="8"/>
  <c r="AK721" i="8"/>
  <c r="AK735" i="8"/>
  <c r="AK762" i="8"/>
  <c r="AK1005" i="8"/>
  <c r="AK995" i="8"/>
  <c r="AK976" i="8"/>
  <c r="AK944" i="8"/>
  <c r="AK940" i="8"/>
  <c r="AK935" i="8"/>
  <c r="AK881" i="8"/>
  <c r="AK844" i="8"/>
  <c r="AK848" i="8"/>
  <c r="AK828" i="8"/>
  <c r="AK882" i="8"/>
  <c r="AK813" i="8"/>
  <c r="AK805" i="8"/>
  <c r="AK748" i="8"/>
  <c r="AK798" i="8"/>
  <c r="AK712" i="8"/>
  <c r="AK717" i="8"/>
  <c r="AK731" i="8"/>
  <c r="AK687" i="8"/>
  <c r="AK664" i="8"/>
  <c r="AK629" i="8"/>
  <c r="AK702" i="8"/>
  <c r="AK675" i="8"/>
  <c r="AK596" i="8"/>
  <c r="AK548" i="8"/>
  <c r="AK639" i="8"/>
  <c r="AK595" i="8"/>
  <c r="AK614" i="8"/>
  <c r="AK569" i="8"/>
  <c r="AK490" i="8"/>
  <c r="AK527" i="8"/>
  <c r="AK467" i="8"/>
  <c r="AK415" i="8"/>
  <c r="AK530" i="8"/>
  <c r="AK469" i="8"/>
  <c r="AK468" i="8"/>
  <c r="AK411" i="8"/>
  <c r="AK542" i="8"/>
  <c r="AK404" i="8"/>
  <c r="AK352" i="8"/>
  <c r="AK385" i="8"/>
  <c r="AK335" i="8"/>
  <c r="AK278" i="8"/>
  <c r="AK244" i="8"/>
  <c r="AK331" i="8"/>
  <c r="AK279" i="8"/>
  <c r="AK369" i="8"/>
  <c r="AK253" i="8"/>
  <c r="AK378" i="8"/>
  <c r="AK205" i="8"/>
  <c r="AK346" i="8"/>
  <c r="AK301" i="8"/>
  <c r="AK179" i="8"/>
  <c r="AK163" i="8"/>
  <c r="AK264" i="8"/>
  <c r="AK151" i="8"/>
  <c r="AK321" i="8"/>
  <c r="AK209" i="8"/>
  <c r="AK109" i="8"/>
  <c r="AK82" i="8"/>
  <c r="AK43" i="8"/>
  <c r="AK102" i="8"/>
  <c r="AK67" i="8"/>
  <c r="AK239" i="8"/>
  <c r="AK55" i="8"/>
  <c r="AK79" i="8"/>
  <c r="AK250" i="8"/>
  <c r="AK1004" i="8"/>
  <c r="AK966" i="8"/>
  <c r="AK959" i="8"/>
  <c r="AK937" i="8"/>
  <c r="AK929" i="8"/>
  <c r="AK887" i="8"/>
  <c r="AK869" i="8"/>
  <c r="AK943" i="8"/>
  <c r="AK855" i="8"/>
  <c r="AK861" i="8"/>
  <c r="AK787" i="8"/>
  <c r="AK804" i="8"/>
  <c r="AK816" i="8"/>
  <c r="AK866" i="8"/>
  <c r="AK732" i="8"/>
  <c r="AK770" i="8"/>
  <c r="AK806" i="8"/>
  <c r="AK678" i="8"/>
  <c r="AK738" i="8"/>
  <c r="AK684" i="8"/>
  <c r="AK696" i="8"/>
  <c r="AK667" i="8"/>
  <c r="AK647" i="8"/>
  <c r="AK660" i="8"/>
  <c r="AK580" i="8"/>
  <c r="AK520" i="8"/>
  <c r="AK673" i="8"/>
  <c r="AK563" i="8"/>
  <c r="AK583" i="8"/>
  <c r="AK523" i="8"/>
  <c r="AK549" i="8"/>
  <c r="AK499" i="8"/>
  <c r="AK451" i="8"/>
  <c r="AK575" i="8"/>
  <c r="AK497" i="8"/>
  <c r="AK445" i="8"/>
  <c r="AK541" i="8"/>
  <c r="AK383" i="8"/>
  <c r="AK526" i="8"/>
  <c r="AK384" i="8"/>
  <c r="AK482" i="8"/>
  <c r="AK349" i="8"/>
  <c r="AK310" i="8"/>
  <c r="AK377" i="8"/>
  <c r="AK224" i="8"/>
  <c r="AK311" i="8"/>
  <c r="AK251" i="8"/>
  <c r="AK418" i="8"/>
  <c r="AK288" i="8"/>
  <c r="AK268" i="8"/>
  <c r="AK181" i="8"/>
  <c r="AK277" i="8"/>
  <c r="AK214" i="8"/>
  <c r="AK313" i="8"/>
  <c r="AK157" i="8"/>
  <c r="AK221" i="8"/>
  <c r="AK137" i="8"/>
  <c r="AK192" i="8"/>
  <c r="AK234" i="8"/>
  <c r="AK41" i="8"/>
  <c r="AK56" i="8"/>
  <c r="AK138" i="8"/>
  <c r="AK92" i="8"/>
  <c r="AK122" i="8"/>
  <c r="AK69" i="8"/>
  <c r="AK144" i="8"/>
  <c r="AK254" i="8"/>
  <c r="AK93" i="8"/>
  <c r="AK996" i="8"/>
  <c r="AK981" i="8"/>
  <c r="AK962" i="8"/>
  <c r="AK977" i="8"/>
  <c r="AK921" i="8"/>
  <c r="AK939" i="8"/>
  <c r="AK884" i="8"/>
  <c r="AK857" i="8"/>
  <c r="AK839" i="8"/>
  <c r="AK853" i="8"/>
  <c r="AK783" i="8"/>
  <c r="AK850" i="8"/>
  <c r="AK810" i="8"/>
  <c r="AK771" i="8"/>
  <c r="AK728" i="8"/>
  <c r="AK769" i="8"/>
  <c r="AK761" i="8"/>
  <c r="AK674" i="8"/>
  <c r="AK727" i="8"/>
  <c r="AK680" i="8"/>
  <c r="AK672" i="8"/>
  <c r="AK665" i="8"/>
  <c r="AK626" i="8"/>
  <c r="AK635" i="8"/>
  <c r="AK572" i="8"/>
  <c r="AK668" i="8"/>
  <c r="AK656" i="8"/>
  <c r="AK558" i="8"/>
  <c r="AK602" i="8"/>
  <c r="AK518" i="8"/>
  <c r="AK578" i="8"/>
  <c r="AK495" i="8"/>
  <c r="AK439" i="8"/>
  <c r="AK567" i="8"/>
  <c r="AK493" i="8"/>
  <c r="AK441" i="8"/>
  <c r="AK480" i="8"/>
  <c r="AK379" i="8"/>
  <c r="AK488" i="8"/>
  <c r="AK380" i="8"/>
  <c r="AK531" i="8"/>
  <c r="AK339" i="8"/>
  <c r="AK306" i="8"/>
  <c r="AK366" i="8"/>
  <c r="AK220" i="8"/>
  <c r="AK307" i="8"/>
  <c r="AK246" i="8"/>
  <c r="AK398" i="8"/>
  <c r="AK273" i="8"/>
  <c r="AK257" i="8"/>
  <c r="AK177" i="8"/>
  <c r="AK351" i="8"/>
  <c r="AK210" i="8"/>
  <c r="AK272" i="8"/>
  <c r="AK156" i="8"/>
  <c r="AK219" i="8"/>
  <c r="AK135" i="8"/>
  <c r="AK176" i="8"/>
  <c r="AK196" i="8"/>
  <c r="AK208" i="8"/>
  <c r="AK46" i="8"/>
  <c r="AK136" i="8"/>
  <c r="AK90" i="8"/>
  <c r="AK117" i="8"/>
  <c r="AK62" i="8"/>
  <c r="AK114" i="8"/>
  <c r="AK121" i="8"/>
  <c r="AK89" i="8"/>
  <c r="AK991" i="8"/>
  <c r="AK975" i="8"/>
  <c r="AK1001" i="8"/>
  <c r="AK949" i="8"/>
  <c r="AK988" i="8"/>
  <c r="AK925" i="8"/>
  <c r="AK872" i="8"/>
  <c r="AK849" i="8"/>
  <c r="AK831" i="8"/>
  <c r="AK859" i="8"/>
  <c r="AK947" i="8"/>
  <c r="AK842" i="8"/>
  <c r="AK802" i="8"/>
  <c r="AK834" i="8"/>
  <c r="AK784" i="8"/>
  <c r="AK758" i="8"/>
  <c r="AK759" i="8"/>
  <c r="AK662" i="8"/>
  <c r="AK699" i="8"/>
  <c r="AK676" i="8"/>
  <c r="AK649" i="8"/>
  <c r="AK642" i="8"/>
  <c r="AK619" i="8"/>
  <c r="AK620" i="8"/>
  <c r="AK560" i="8"/>
  <c r="AK652" i="8"/>
  <c r="AK644" i="8"/>
  <c r="AK547" i="8"/>
  <c r="AK587" i="8"/>
  <c r="AK510" i="8"/>
  <c r="AK550" i="8"/>
  <c r="AK491" i="8"/>
  <c r="AK431" i="8"/>
  <c r="AK610" i="8"/>
  <c r="AB30" i="3"/>
  <c r="AD30" i="3"/>
  <c r="AE30" i="3"/>
  <c r="C30" i="3"/>
  <c r="G80" i="7"/>
  <c r="K19" i="2" s="1"/>
  <c r="X5" i="8"/>
  <c r="AK26" i="8"/>
  <c r="AK8" i="8"/>
  <c r="AK47" i="8"/>
  <c r="AK98" i="8"/>
  <c r="AK65" i="8"/>
  <c r="AK111" i="8"/>
  <c r="AK225" i="8"/>
  <c r="AK198" i="8"/>
  <c r="AK161" i="8"/>
  <c r="AK199" i="8"/>
  <c r="AK361" i="8"/>
  <c r="AK300" i="8"/>
  <c r="AK308" i="8"/>
  <c r="AK271" i="8"/>
  <c r="AK476" i="8"/>
  <c r="AK286" i="8"/>
  <c r="AK350" i="8"/>
  <c r="AK364" i="8"/>
  <c r="AK500" i="8"/>
  <c r="AK454" i="8"/>
  <c r="AK473" i="8"/>
  <c r="AK622" i="8"/>
  <c r="AK515" i="8"/>
  <c r="AK534" i="8"/>
  <c r="AK590" i="8"/>
  <c r="AK536" i="8"/>
  <c r="AK630" i="8"/>
  <c r="AK625" i="8"/>
  <c r="AK679" i="8"/>
  <c r="AK690" i="8"/>
  <c r="AK737" i="8"/>
  <c r="AK789" i="8"/>
  <c r="AK827" i="8"/>
  <c r="AK840" i="8"/>
  <c r="AK867" i="8"/>
  <c r="AK927" i="8"/>
  <c r="AK987" i="8"/>
  <c r="AK997" i="8"/>
  <c r="AJ67" i="8"/>
  <c r="AJ78" i="8"/>
  <c r="AJ101" i="8"/>
  <c r="AJ299" i="8"/>
  <c r="AJ220" i="8"/>
  <c r="AJ268" i="8"/>
  <c r="AJ341" i="8"/>
  <c r="AJ354" i="8"/>
  <c r="AJ350" i="8"/>
  <c r="AJ530" i="8"/>
  <c r="AJ501" i="8"/>
  <c r="AJ516" i="8"/>
  <c r="AJ506" i="8"/>
  <c r="AJ605" i="8"/>
  <c r="AJ555" i="8"/>
  <c r="AJ726" i="8"/>
  <c r="AJ716" i="8"/>
  <c r="AJ773" i="8"/>
  <c r="AJ850" i="8"/>
  <c r="AJ903" i="8"/>
  <c r="AJ919" i="8"/>
  <c r="AJ939" i="8"/>
  <c r="AJ991" i="8"/>
  <c r="U83" i="8"/>
  <c r="U144" i="8"/>
  <c r="U269" i="8"/>
  <c r="U304" i="8"/>
  <c r="U345" i="8"/>
  <c r="U506" i="8"/>
  <c r="U618" i="8"/>
  <c r="U648" i="8"/>
  <c r="U683" i="8"/>
  <c r="U786" i="8"/>
  <c r="U858" i="8"/>
  <c r="U157" i="8"/>
  <c r="U239" i="8"/>
  <c r="U41" i="8"/>
  <c r="U68" i="8"/>
  <c r="U53" i="8"/>
  <c r="U18" i="8"/>
  <c r="U74" i="8"/>
  <c r="U175" i="8"/>
  <c r="U13" i="8"/>
  <c r="U191" i="8"/>
  <c r="U14" i="8"/>
  <c r="U135" i="8"/>
  <c r="U28" i="8"/>
  <c r="U27" i="8"/>
  <c r="U11" i="8"/>
  <c r="U19" i="8"/>
  <c r="U24" i="8"/>
  <c r="U125" i="8"/>
  <c r="U31" i="8"/>
  <c r="U10" i="8"/>
  <c r="U22" i="8"/>
  <c r="U20" i="8"/>
  <c r="U997" i="8"/>
  <c r="U1006" i="8"/>
  <c r="U1001" i="8"/>
  <c r="U985" i="8"/>
  <c r="U960" i="8"/>
  <c r="U980" i="8"/>
  <c r="U947" i="8"/>
  <c r="U952" i="8"/>
  <c r="U967" i="8"/>
  <c r="U903" i="8"/>
  <c r="U909" i="8"/>
  <c r="U923" i="8"/>
  <c r="U916" i="8"/>
  <c r="U899" i="8"/>
  <c r="U920" i="8"/>
  <c r="U839" i="8"/>
  <c r="U907" i="8"/>
  <c r="U845" i="8"/>
  <c r="U884" i="8"/>
  <c r="U879" i="8"/>
  <c r="U812" i="8"/>
  <c r="U780" i="8"/>
  <c r="U844" i="8"/>
  <c r="U864" i="8"/>
  <c r="U791" i="8"/>
  <c r="U795" i="8"/>
  <c r="U794" i="8"/>
  <c r="U814" i="8"/>
  <c r="U757" i="8"/>
  <c r="U725" i="8"/>
  <c r="U783" i="8"/>
  <c r="U752" i="8"/>
  <c r="U731" i="8"/>
  <c r="U756" i="8"/>
  <c r="U750" i="8"/>
  <c r="U691" i="8"/>
  <c r="U659" i="8"/>
  <c r="U694" i="8"/>
  <c r="U704" i="8"/>
  <c r="U746" i="8"/>
  <c r="U682" i="8"/>
  <c r="U634" i="8"/>
  <c r="U697" i="8"/>
  <c r="U762" i="8"/>
  <c r="U616" i="8"/>
  <c r="U637" i="8"/>
  <c r="U617" i="8"/>
  <c r="U585" i="8"/>
  <c r="U553" i="8"/>
  <c r="U521" i="8"/>
  <c r="U669" i="8"/>
  <c r="U640" i="8"/>
  <c r="U611" i="8"/>
  <c r="U559" i="8"/>
  <c r="U599" i="8"/>
  <c r="U583" i="8"/>
  <c r="U519" i="8"/>
  <c r="U487" i="8"/>
  <c r="U534" i="8"/>
  <c r="U500" i="8"/>
  <c r="U468" i="8"/>
  <c r="U436" i="8"/>
  <c r="U562" i="8"/>
  <c r="U542" i="8"/>
  <c r="U502" i="8"/>
  <c r="U470" i="8"/>
  <c r="U438" i="8"/>
  <c r="U497" i="8"/>
  <c r="U445" i="8"/>
  <c r="U388" i="8"/>
  <c r="U587" i="8"/>
  <c r="U538" i="8"/>
  <c r="U405" i="8"/>
  <c r="U373" i="8"/>
  <c r="U341" i="8"/>
  <c r="U483" i="8"/>
  <c r="U346" i="8"/>
  <c r="U336" i="8"/>
  <c r="U307" i="8"/>
  <c r="U275" i="8"/>
  <c r="U395" i="8"/>
  <c r="U247" i="8"/>
  <c r="U213" i="8"/>
  <c r="U324" i="8"/>
  <c r="U292" i="8"/>
  <c r="U260" i="8"/>
  <c r="U387" i="8"/>
  <c r="U485" i="8"/>
  <c r="U255" i="8"/>
  <c r="U297" i="8"/>
  <c r="U259" i="8"/>
  <c r="U202" i="8"/>
  <c r="U170" i="8"/>
  <c r="U310" i="8"/>
  <c r="U242" i="8"/>
  <c r="U249" i="8"/>
  <c r="U188" i="8"/>
  <c r="U421" i="8"/>
  <c r="U166" i="8"/>
  <c r="U245" i="8"/>
  <c r="U189" i="8"/>
  <c r="U218" i="8"/>
  <c r="U223" i="8"/>
  <c r="U140" i="8"/>
  <c r="U124" i="8"/>
  <c r="U358" i="8"/>
  <c r="U210" i="8"/>
  <c r="U70" i="8"/>
  <c r="U163" i="8"/>
  <c r="U98" i="8"/>
  <c r="U81" i="8"/>
  <c r="U235" i="8"/>
  <c r="U161" i="8"/>
  <c r="U76" i="8"/>
  <c r="U38" i="8"/>
  <c r="U159" i="8"/>
  <c r="U95" i="8"/>
  <c r="U71" i="8"/>
  <c r="U82" i="8"/>
  <c r="U206" i="8"/>
  <c r="U46" i="8"/>
  <c r="U78" i="8"/>
  <c r="U9" i="8"/>
  <c r="U989" i="8"/>
  <c r="U990" i="8"/>
  <c r="U986" i="8"/>
  <c r="U982" i="8"/>
  <c r="U951" i="8"/>
  <c r="U961" i="8"/>
  <c r="U958" i="8"/>
  <c r="U963" i="8"/>
  <c r="U933" i="8"/>
  <c r="U885" i="8"/>
  <c r="U913" i="8"/>
  <c r="U880" i="8"/>
  <c r="U873" i="8"/>
  <c r="U847" i="8"/>
  <c r="U897" i="8"/>
  <c r="U829" i="8"/>
  <c r="U862" i="8"/>
  <c r="U841" i="8"/>
  <c r="U792" i="8"/>
  <c r="U852" i="8"/>
  <c r="U881" i="8"/>
  <c r="U778" i="8"/>
  <c r="U827" i="8"/>
  <c r="U793" i="8"/>
  <c r="U773" i="8"/>
  <c r="U737" i="8"/>
  <c r="U787" i="8"/>
  <c r="U768" i="8"/>
  <c r="U726" i="8"/>
  <c r="U720" i="8"/>
  <c r="U716" i="8"/>
  <c r="U675" i="8"/>
  <c r="U711" i="8"/>
  <c r="U740" i="8"/>
  <c r="U751" i="8"/>
  <c r="U673" i="8"/>
  <c r="U626" i="8"/>
  <c r="U647" i="8"/>
  <c r="U644" i="8"/>
  <c r="U686" i="8"/>
  <c r="U631" i="8"/>
  <c r="U589" i="8"/>
  <c r="U549" i="8"/>
  <c r="U703" i="8"/>
  <c r="U662" i="8"/>
  <c r="U657" i="8"/>
  <c r="U575" i="8"/>
  <c r="U584" i="8"/>
  <c r="U588" i="8"/>
  <c r="U515" i="8"/>
  <c r="U552" i="8"/>
  <c r="U518" i="8"/>
  <c r="U484" i="8"/>
  <c r="U448" i="8"/>
  <c r="U579" i="8"/>
  <c r="U555" i="8"/>
  <c r="U498" i="8"/>
  <c r="U462" i="8"/>
  <c r="U426" i="8"/>
  <c r="U419" i="8"/>
  <c r="U400" i="8"/>
  <c r="U364" i="8"/>
  <c r="U556" i="8"/>
  <c r="U401" i="8"/>
  <c r="U365" i="8"/>
  <c r="U471" i="8"/>
  <c r="U394" i="8"/>
  <c r="U406" i="8"/>
  <c r="U315" i="8"/>
  <c r="U279" i="8"/>
  <c r="U386" i="8"/>
  <c r="U237" i="8"/>
  <c r="U407" i="8"/>
  <c r="U308" i="8"/>
  <c r="U272" i="8"/>
  <c r="U463" i="8"/>
  <c r="U390" i="8"/>
  <c r="U254" i="8"/>
  <c r="U265" i="8"/>
  <c r="U238" i="8"/>
  <c r="U186" i="8"/>
  <c r="U342" i="8"/>
  <c r="U261" i="8"/>
  <c r="U250" i="8"/>
  <c r="U184" i="8"/>
  <c r="U305" i="8"/>
  <c r="U145" i="8"/>
  <c r="U314" i="8"/>
  <c r="U273" i="8"/>
  <c r="U253" i="8"/>
  <c r="U142" i="8"/>
  <c r="U122" i="8"/>
  <c r="U322" i="8"/>
  <c r="U171" i="8"/>
  <c r="U37" i="8"/>
  <c r="U104" i="8"/>
  <c r="U86" i="8"/>
  <c r="U40" i="8"/>
  <c r="U153" i="8"/>
  <c r="U69" i="8"/>
  <c r="U152" i="8"/>
  <c r="U103" i="8"/>
  <c r="U85" i="8"/>
  <c r="U121" i="8"/>
  <c r="U15" i="8"/>
  <c r="U29" i="8"/>
  <c r="U30" i="8"/>
  <c r="U981" i="8"/>
  <c r="U987" i="8"/>
  <c r="U946" i="8"/>
  <c r="U999" i="8"/>
  <c r="U953" i="8"/>
  <c r="U966" i="8"/>
  <c r="U924" i="8"/>
  <c r="U930" i="8"/>
  <c r="U969" i="8"/>
  <c r="U942" i="8"/>
  <c r="U949" i="8"/>
  <c r="U904" i="8"/>
  <c r="U842" i="8"/>
  <c r="U837" i="8"/>
  <c r="U854" i="8"/>
  <c r="U820" i="8"/>
  <c r="U834" i="8"/>
  <c r="U813" i="8"/>
  <c r="U826" i="8"/>
  <c r="U815" i="8"/>
  <c r="U799" i="8"/>
  <c r="U769" i="8"/>
  <c r="U729" i="8"/>
  <c r="U748" i="8"/>
  <c r="U770" i="8"/>
  <c r="U701" i="8"/>
  <c r="U743" i="8"/>
  <c r="U679" i="8"/>
  <c r="U706" i="8"/>
  <c r="U689" i="8"/>
  <c r="U698" i="8"/>
  <c r="U646" i="8"/>
  <c r="U699" i="8"/>
  <c r="U678" i="8"/>
  <c r="U600" i="8"/>
  <c r="U621" i="8"/>
  <c r="U577" i="8"/>
  <c r="U537" i="8"/>
  <c r="U641" i="8"/>
  <c r="U628" i="8"/>
  <c r="U586" i="8"/>
  <c r="U590" i="8"/>
  <c r="U578" i="8"/>
  <c r="U507" i="8"/>
  <c r="U546" i="8"/>
  <c r="U504" i="8"/>
  <c r="U460" i="8"/>
  <c r="U420" i="8"/>
  <c r="U568" i="8"/>
  <c r="U494" i="8"/>
  <c r="U454" i="8"/>
  <c r="U567" i="8"/>
  <c r="U429" i="8"/>
  <c r="U376" i="8"/>
  <c r="U439" i="8"/>
  <c r="U409" i="8"/>
  <c r="U361" i="8"/>
  <c r="U558" i="8"/>
  <c r="U351" i="8"/>
  <c r="U331" i="8"/>
  <c r="U291" i="8"/>
  <c r="U443" i="8"/>
  <c r="U241" i="8"/>
  <c r="U398" i="8"/>
  <c r="U300" i="8"/>
  <c r="U256" i="8"/>
  <c r="U354" i="8"/>
  <c r="U317" i="8"/>
  <c r="U306" i="8"/>
  <c r="U257" i="8"/>
  <c r="U182" i="8"/>
  <c r="U333" i="8"/>
  <c r="U325" i="8"/>
  <c r="U204" i="8"/>
  <c r="U414" i="8"/>
  <c r="U151" i="8"/>
  <c r="U179" i="8"/>
  <c r="U220" i="8"/>
  <c r="U222" i="8"/>
  <c r="U134" i="8"/>
  <c r="U114" i="8"/>
  <c r="U226" i="8"/>
  <c r="U56" i="8"/>
  <c r="U106" i="8"/>
  <c r="U84" i="8"/>
  <c r="U162" i="8"/>
  <c r="U115" i="8"/>
  <c r="U47" i="8"/>
  <c r="U109" i="8"/>
  <c r="U89" i="8"/>
  <c r="U34" i="8"/>
  <c r="U133" i="8"/>
  <c r="U127" i="8"/>
  <c r="U8" i="8"/>
  <c r="U1000" i="8"/>
  <c r="U974" i="8"/>
  <c r="U965" i="8"/>
  <c r="U979" i="8"/>
  <c r="U935" i="8"/>
  <c r="U921" i="8"/>
  <c r="U895" i="8"/>
  <c r="U948" i="8"/>
  <c r="U889" i="8"/>
  <c r="U888" i="8"/>
  <c r="U823" i="8"/>
  <c r="U863" i="8"/>
  <c r="U868" i="8"/>
  <c r="U892" i="8"/>
  <c r="U819" i="8"/>
  <c r="U805" i="8"/>
  <c r="U828" i="8"/>
  <c r="U790" i="8"/>
  <c r="U798" i="8"/>
  <c r="U741" i="8"/>
  <c r="U764" i="8"/>
  <c r="U755" i="8"/>
  <c r="U736" i="8"/>
  <c r="U712" i="8"/>
  <c r="U655" i="8"/>
  <c r="U680" i="8"/>
  <c r="U708" i="8"/>
  <c r="U650" i="8"/>
  <c r="U666" i="8"/>
  <c r="U625" i="8"/>
  <c r="U629" i="8"/>
  <c r="U601" i="8"/>
  <c r="U557" i="8"/>
  <c r="U676" i="8"/>
  <c r="U645" i="8"/>
  <c r="U580" i="8"/>
  <c r="U598" i="8"/>
  <c r="U540" i="8"/>
  <c r="U491" i="8"/>
  <c r="U516" i="8"/>
  <c r="U472" i="8"/>
  <c r="U424" i="8"/>
  <c r="U536" i="8"/>
  <c r="U486" i="8"/>
  <c r="U442" i="8"/>
  <c r="U435" i="8"/>
  <c r="U392" i="8"/>
  <c r="U469" i="8"/>
  <c r="U413" i="8"/>
  <c r="U357" i="8"/>
  <c r="U501" i="8"/>
  <c r="U453" i="8"/>
  <c r="U311" i="8"/>
  <c r="U560" i="8"/>
  <c r="U344" i="8"/>
  <c r="U431" i="8"/>
  <c r="U296" i="8"/>
  <c r="U248" i="8"/>
  <c r="U399" i="8"/>
  <c r="U348" i="8"/>
  <c r="U286" i="8"/>
  <c r="U194" i="8"/>
  <c r="U335" i="8"/>
  <c r="U302" i="8"/>
  <c r="U196" i="8"/>
  <c r="U290" i="8"/>
  <c r="U139" i="8"/>
  <c r="U150" i="8"/>
  <c r="U266" i="8"/>
  <c r="U136" i="8"/>
  <c r="U112" i="8"/>
  <c r="U187" i="8"/>
  <c r="U234" i="8"/>
  <c r="U94" i="8"/>
  <c r="U60" i="8"/>
  <c r="U137" i="8"/>
  <c r="U52" i="8"/>
  <c r="U107" i="8"/>
  <c r="U79" i="8"/>
  <c r="U48" i="8"/>
  <c r="U12" i="8"/>
  <c r="U61" i="8"/>
  <c r="U1002" i="8"/>
  <c r="U988" i="8"/>
  <c r="U983" i="8"/>
  <c r="U978" i="8"/>
  <c r="U975" i="8"/>
  <c r="U936" i="8"/>
  <c r="U917" i="8"/>
  <c r="U902" i="8"/>
  <c r="U910" i="8"/>
  <c r="U831" i="8"/>
  <c r="U861" i="8"/>
  <c r="U846" i="8"/>
  <c r="U804" i="8"/>
  <c r="U848" i="8"/>
  <c r="U832" i="8"/>
  <c r="U811" i="8"/>
  <c r="U772" i="8"/>
  <c r="U733" i="8"/>
  <c r="U728" i="8"/>
  <c r="U717" i="8"/>
  <c r="U735" i="8"/>
  <c r="U671" i="8"/>
  <c r="U688" i="8"/>
  <c r="U760" i="8"/>
  <c r="U642" i="8"/>
  <c r="U643" i="8"/>
  <c r="U612" i="8"/>
  <c r="U633" i="8"/>
  <c r="U569" i="8"/>
  <c r="U714" i="8"/>
  <c r="U652" i="8"/>
  <c r="U570" i="8"/>
  <c r="U615" i="8"/>
  <c r="U524" i="8"/>
  <c r="U544" i="8"/>
  <c r="U488" i="8"/>
  <c r="U432" i="8"/>
  <c r="U571" i="8"/>
  <c r="U482" i="8"/>
  <c r="U430" i="8"/>
  <c r="U461" i="8"/>
  <c r="U368" i="8"/>
  <c r="U449" i="8"/>
  <c r="U377" i="8"/>
  <c r="U543" i="8"/>
  <c r="U415" i="8"/>
  <c r="U299" i="8"/>
  <c r="U437" i="8"/>
  <c r="U225" i="8"/>
  <c r="U316" i="8"/>
  <c r="U264" i="8"/>
  <c r="U425" i="8"/>
  <c r="U343" i="8"/>
  <c r="U258" i="8"/>
  <c r="U174" i="8"/>
  <c r="U263" i="8"/>
  <c r="U230" i="8"/>
  <c r="U402" i="8"/>
  <c r="U141" i="8"/>
  <c r="U379" i="8"/>
  <c r="U193" i="8"/>
  <c r="U128" i="8"/>
  <c r="U282" i="8"/>
  <c r="U63" i="8"/>
  <c r="U100" i="8"/>
  <c r="U65" i="8"/>
  <c r="U119" i="8"/>
  <c r="U209" i="8"/>
  <c r="U99" i="8"/>
  <c r="U44" i="8"/>
  <c r="U158" i="8"/>
  <c r="U32" i="8"/>
  <c r="U992" i="8"/>
  <c r="U995" i="8"/>
  <c r="U970" i="8"/>
  <c r="U940" i="8"/>
  <c r="U939" i="8"/>
  <c r="U919" i="8"/>
  <c r="U877" i="8"/>
  <c r="U886" i="8"/>
  <c r="U912" i="8"/>
  <c r="U850" i="8"/>
  <c r="U918" i="8"/>
  <c r="U859" i="8"/>
  <c r="U788" i="8"/>
  <c r="U809" i="8"/>
  <c r="U818" i="8"/>
  <c r="U797" i="8"/>
  <c r="U765" i="8"/>
  <c r="U777" i="8"/>
  <c r="U776" i="8"/>
  <c r="U705" i="8"/>
  <c r="U715" i="8"/>
  <c r="U651" i="8"/>
  <c r="U710" i="8"/>
  <c r="U734" i="8"/>
  <c r="U722" i="8"/>
  <c r="U727" i="8"/>
  <c r="U660" i="8"/>
  <c r="U605" i="8"/>
  <c r="U545" i="8"/>
  <c r="U636" i="8"/>
  <c r="U632" i="8"/>
  <c r="U548" i="8"/>
  <c r="U594" i="8"/>
  <c r="U499" i="8"/>
  <c r="U523" i="8"/>
  <c r="U464" i="8"/>
  <c r="U566" i="8"/>
  <c r="U520" i="8"/>
  <c r="U466" i="8"/>
  <c r="U532" i="8"/>
  <c r="U404" i="8"/>
  <c r="U479" i="8"/>
  <c r="U397" i="8"/>
  <c r="U349" i="8"/>
  <c r="U403" i="8"/>
  <c r="U334" i="8"/>
  <c r="U283" i="8"/>
  <c r="U355" i="8"/>
  <c r="U527" i="8"/>
  <c r="U288" i="8"/>
  <c r="U509" i="8"/>
  <c r="U370" i="8"/>
  <c r="U274" i="8"/>
  <c r="U214" i="8"/>
  <c r="U363" i="8"/>
  <c r="U362" i="8"/>
  <c r="U192" i="8"/>
  <c r="U201" i="8"/>
  <c r="U195" i="8"/>
  <c r="U207" i="8"/>
  <c r="U146" i="8"/>
  <c r="U118" i="8"/>
  <c r="U203" i="8"/>
  <c r="U197" i="8"/>
  <c r="U90" i="8"/>
  <c r="U154" i="8"/>
  <c r="U80" i="8"/>
  <c r="U59" i="8"/>
  <c r="U91" i="8"/>
  <c r="U51" i="8"/>
  <c r="U129" i="8"/>
  <c r="U994" i="8"/>
  <c r="U993" i="8"/>
  <c r="U964" i="8"/>
  <c r="U959" i="8"/>
  <c r="U911" i="8"/>
  <c r="U905" i="8"/>
  <c r="U898" i="8"/>
  <c r="U908" i="8"/>
  <c r="U887" i="8"/>
  <c r="U800" i="8"/>
  <c r="U801" i="8"/>
  <c r="U833" i="8"/>
  <c r="U806" i="8"/>
  <c r="U825" i="8"/>
  <c r="U754" i="8"/>
  <c r="U730" i="8"/>
  <c r="U724" i="8"/>
  <c r="U677" i="8"/>
  <c r="U638" i="8"/>
  <c r="U739" i="8"/>
  <c r="U672" i="8"/>
  <c r="U565" i="8"/>
  <c r="U624" i="8"/>
  <c r="U606" i="8"/>
  <c r="U610" i="8"/>
  <c r="U495" i="8"/>
  <c r="U496" i="8"/>
  <c r="U428" i="8"/>
  <c r="U514" i="8"/>
  <c r="U446" i="8"/>
  <c r="U412" i="8"/>
  <c r="U455" i="8"/>
  <c r="U385" i="8"/>
  <c r="U473" i="8"/>
  <c r="U327" i="8"/>
  <c r="U489" i="8"/>
  <c r="U221" i="8"/>
  <c r="U284" i="8"/>
  <c r="U359" i="8"/>
  <c r="U338" i="8"/>
  <c r="U208" i="8"/>
  <c r="U278" i="8"/>
  <c r="U215" i="8"/>
  <c r="U185" i="8"/>
  <c r="U205" i="8"/>
  <c r="U177" i="8"/>
  <c r="U116" i="8"/>
  <c r="U156" i="8"/>
  <c r="U96" i="8"/>
  <c r="U54" i="8"/>
  <c r="U57" i="8"/>
  <c r="U97" i="8"/>
  <c r="U33" i="8"/>
  <c r="U58" i="8"/>
  <c r="U976" i="8"/>
  <c r="U991" i="8"/>
  <c r="U956" i="8"/>
  <c r="U929" i="8"/>
  <c r="U925" i="8"/>
  <c r="U900" i="8"/>
  <c r="U869" i="8"/>
  <c r="U871" i="8"/>
  <c r="U906" i="8"/>
  <c r="U872" i="8"/>
  <c r="U894" i="8"/>
  <c r="U817" i="8"/>
  <c r="U753" i="8"/>
  <c r="U744" i="8"/>
  <c r="U709" i="8"/>
  <c r="U702" i="8"/>
  <c r="U692" i="8"/>
  <c r="U665" i="8"/>
  <c r="U723" i="8"/>
  <c r="U620" i="8"/>
  <c r="U609" i="8"/>
  <c r="U533" i="8"/>
  <c r="U653" i="8"/>
  <c r="U554" i="8"/>
  <c r="U670" i="8"/>
  <c r="U547" i="8"/>
  <c r="U476" i="8"/>
  <c r="U563" i="8"/>
  <c r="U490" i="8"/>
  <c r="U418" i="8"/>
  <c r="U384" i="8"/>
  <c r="U481" i="8"/>
  <c r="U353" i="8"/>
  <c r="U356" i="8"/>
  <c r="U303" i="8"/>
  <c r="U366" i="8"/>
  <c r="U332" i="8"/>
  <c r="U268" i="8"/>
  <c r="U382" i="8"/>
  <c r="U318" i="8"/>
  <c r="U178" i="8"/>
  <c r="U243" i="8"/>
  <c r="U176" i="8"/>
  <c r="U143" i="8"/>
  <c r="U219" i="8"/>
  <c r="U138" i="8"/>
  <c r="U321" i="8"/>
  <c r="U35" i="8"/>
  <c r="U77" i="8"/>
  <c r="U236" i="8"/>
  <c r="U66" i="8"/>
  <c r="U75" i="8"/>
  <c r="U16" i="8"/>
  <c r="U1005" i="8"/>
  <c r="U957" i="8"/>
  <c r="U944" i="8"/>
  <c r="U922" i="8"/>
  <c r="U883" i="8"/>
  <c r="U891" i="8"/>
  <c r="U866" i="8"/>
  <c r="U860" i="8"/>
  <c r="U810" i="8"/>
  <c r="U782" i="8"/>
  <c r="U767" i="8"/>
  <c r="U759" i="8"/>
  <c r="U718" i="8"/>
  <c r="U732" i="8"/>
  <c r="U639" i="8"/>
  <c r="U668" i="8"/>
  <c r="U529" i="8"/>
  <c r="U619" i="8"/>
  <c r="U607" i="8"/>
  <c r="U539" i="8"/>
  <c r="U444" i="8"/>
  <c r="U510" i="8"/>
  <c r="U477" i="8"/>
  <c r="U360" i="8"/>
  <c r="U381" i="8"/>
  <c r="U340" i="8"/>
  <c r="U271" i="8"/>
  <c r="U217" i="8"/>
  <c r="U252" i="8"/>
  <c r="U285" i="8"/>
  <c r="U198" i="8"/>
  <c r="U293" i="8"/>
  <c r="U337" i="8"/>
  <c r="U173" i="8"/>
  <c r="U132" i="8"/>
  <c r="U246" i="8"/>
  <c r="U92" i="8"/>
  <c r="U111" i="8"/>
  <c r="U105" i="8"/>
  <c r="U25" i="8"/>
  <c r="U998" i="8"/>
  <c r="U996" i="8"/>
  <c r="U938" i="8"/>
  <c r="U893" i="8"/>
  <c r="U870" i="8"/>
  <c r="U876" i="8"/>
  <c r="U843" i="8"/>
  <c r="U830" i="8"/>
  <c r="U803" i="8"/>
  <c r="U745" i="8"/>
  <c r="U771" i="8"/>
  <c r="U707" i="8"/>
  <c r="U747" i="8"/>
  <c r="U656" i="8"/>
  <c r="U623" i="8"/>
  <c r="U593" i="8"/>
  <c r="U661" i="8"/>
  <c r="U564" i="8"/>
  <c r="U530" i="8"/>
  <c r="U508" i="8"/>
  <c r="U550" i="8"/>
  <c r="U474" i="8"/>
  <c r="U467" i="8"/>
  <c r="U493" i="8"/>
  <c r="U522" i="8"/>
  <c r="U374" i="8"/>
  <c r="U367" i="8"/>
  <c r="U320" i="8"/>
  <c r="U378" i="8"/>
  <c r="U427" i="8"/>
  <c r="U391" i="8"/>
  <c r="U232" i="8"/>
  <c r="U147" i="8"/>
  <c r="U183" i="8"/>
  <c r="U120" i="8"/>
  <c r="U43" i="8"/>
  <c r="U67" i="8"/>
  <c r="U62" i="8"/>
  <c r="U87" i="8"/>
  <c r="U26" i="8"/>
  <c r="U17" i="8"/>
  <c r="U977" i="8"/>
  <c r="U955" i="8"/>
  <c r="U937" i="8"/>
  <c r="U931" i="8"/>
  <c r="U865" i="8"/>
  <c r="U853" i="8"/>
  <c r="U816" i="8"/>
  <c r="U840" i="8"/>
  <c r="U822" i="8"/>
  <c r="U721" i="8"/>
  <c r="U742" i="8"/>
  <c r="U687" i="8"/>
  <c r="U685" i="8"/>
  <c r="U630" i="8"/>
  <c r="U608" i="8"/>
  <c r="U581" i="8"/>
  <c r="U622" i="8"/>
  <c r="U596" i="8"/>
  <c r="U511" i="8"/>
  <c r="U492" i="8"/>
  <c r="U592" i="8"/>
  <c r="U458" i="8"/>
  <c r="U408" i="8"/>
  <c r="U433" i="8"/>
  <c r="U513" i="8"/>
  <c r="U323" i="8"/>
  <c r="U350" i="8"/>
  <c r="U312" i="8"/>
  <c r="U465" i="8"/>
  <c r="U309" i="8"/>
  <c r="U347" i="8"/>
  <c r="U200" i="8"/>
  <c r="U298" i="8"/>
  <c r="U167" i="8"/>
  <c r="U110" i="8"/>
  <c r="U155" i="8"/>
  <c r="U49" i="8"/>
  <c r="U42" i="8"/>
  <c r="U64" i="8"/>
  <c r="U117" i="8"/>
  <c r="U984" i="8"/>
  <c r="U932" i="8"/>
  <c r="U901" i="8"/>
  <c r="U855" i="8"/>
  <c r="U808" i="8"/>
  <c r="U857" i="8"/>
  <c r="U789" i="8"/>
  <c r="U738" i="8"/>
  <c r="U700" i="8"/>
  <c r="U604" i="8"/>
  <c r="U525" i="8"/>
  <c r="U602" i="8"/>
  <c r="U512" i="8"/>
  <c r="U526" i="8"/>
  <c r="U396" i="8"/>
  <c r="U369" i="8"/>
  <c r="U295" i="8"/>
  <c r="U328" i="8"/>
  <c r="U294" i="8"/>
  <c r="U301" i="8"/>
  <c r="U289" i="8"/>
  <c r="U149" i="8"/>
  <c r="U148" i="8"/>
  <c r="U281" i="8"/>
  <c r="U55" i="8"/>
  <c r="U962" i="8"/>
  <c r="U943" i="8"/>
  <c r="U890" i="8"/>
  <c r="U821" i="8"/>
  <c r="U856" i="8"/>
  <c r="U807" i="8"/>
  <c r="U775" i="8"/>
  <c r="U663" i="8"/>
  <c r="U695" i="8"/>
  <c r="U613" i="8"/>
  <c r="U603" i="8"/>
  <c r="U535" i="8"/>
  <c r="U452" i="8"/>
  <c r="U450" i="8"/>
  <c r="U505" i="8"/>
  <c r="U441" i="8"/>
  <c r="U457" i="8"/>
  <c r="U276" i="8"/>
  <c r="U277" i="8"/>
  <c r="U270" i="8"/>
  <c r="U212" i="8"/>
  <c r="U126" i="8"/>
  <c r="U102" i="8"/>
  <c r="U160" i="8"/>
  <c r="U21" i="8"/>
  <c r="U954" i="8"/>
  <c r="U945" i="8"/>
  <c r="U875" i="8"/>
  <c r="U928" i="8"/>
  <c r="U835" i="8"/>
  <c r="U781" i="8"/>
  <c r="U713" i="8"/>
  <c r="U696" i="8"/>
  <c r="U719" i="8"/>
  <c r="U597" i="8"/>
  <c r="U674" i="8"/>
  <c r="U503" i="8"/>
  <c r="U440" i="8"/>
  <c r="U434" i="8"/>
  <c r="U423" i="8"/>
  <c r="U371" i="8"/>
  <c r="U339" i="8"/>
  <c r="U576" i="8"/>
  <c r="U231" i="8"/>
  <c r="U251" i="8"/>
  <c r="U211" i="8"/>
  <c r="U352" i="8"/>
  <c r="U88" i="8"/>
  <c r="U50" i="8"/>
  <c r="U131" i="8"/>
  <c r="U973" i="8"/>
  <c r="U934" i="8"/>
  <c r="U867" i="8"/>
  <c r="U926" i="8"/>
  <c r="U836" i="8"/>
  <c r="U761" i="8"/>
  <c r="U785" i="8"/>
  <c r="U684" i="8"/>
  <c r="U664" i="8"/>
  <c r="U573" i="8"/>
  <c r="U614" i="8"/>
  <c r="U574" i="8"/>
  <c r="U416" i="8"/>
  <c r="U422" i="8"/>
  <c r="U417" i="8"/>
  <c r="U244" i="8"/>
  <c r="U233" i="8"/>
  <c r="U410" i="8"/>
  <c r="U216" i="8"/>
  <c r="U180" i="8"/>
  <c r="U313" i="8"/>
  <c r="U228" i="8"/>
  <c r="U73" i="8"/>
  <c r="U330" i="8"/>
  <c r="U23" i="8"/>
  <c r="AA29" i="3"/>
  <c r="AE29" i="3"/>
  <c r="C29" i="3"/>
  <c r="AC29" i="3"/>
  <c r="AD29" i="3"/>
  <c r="G78" i="7"/>
  <c r="K17" i="2" s="1"/>
  <c r="V5" i="8"/>
  <c r="AJ180" i="8"/>
  <c r="AK64" i="8"/>
  <c r="AK28" i="8"/>
  <c r="AK50" i="8"/>
  <c r="AK73" i="8"/>
  <c r="AK168" i="8"/>
  <c r="AK132" i="8"/>
  <c r="AK170" i="8"/>
  <c r="AK129" i="8"/>
  <c r="AK265" i="8"/>
  <c r="AK456" i="8"/>
  <c r="AK342" i="8"/>
  <c r="AK193" i="8"/>
  <c r="AK516" i="8"/>
  <c r="AK386" i="8"/>
  <c r="AK319" i="8"/>
  <c r="AK343" i="8"/>
  <c r="AK330" i="8"/>
  <c r="AK496" i="8"/>
  <c r="AK412" i="8"/>
  <c r="AK391" i="8"/>
  <c r="AK425" i="8"/>
  <c r="AK519" i="8"/>
  <c r="AK459" i="8"/>
  <c r="AK586" i="8"/>
  <c r="AK598" i="8"/>
  <c r="AK681" i="8"/>
  <c r="AK592" i="8"/>
  <c r="AK663" i="8"/>
  <c r="AK692" i="8"/>
  <c r="AK695" i="8"/>
  <c r="AK708" i="8"/>
  <c r="AK744" i="8"/>
  <c r="AK891" i="8"/>
  <c r="AK811" i="8"/>
  <c r="AK941" i="8"/>
  <c r="AK930" i="8"/>
  <c r="AK926" i="8"/>
  <c r="AK969" i="8"/>
  <c r="AJ21" i="8"/>
  <c r="AJ116" i="8"/>
  <c r="AJ111" i="8"/>
  <c r="AJ230" i="8"/>
  <c r="AJ182" i="8"/>
  <c r="AJ178" i="8"/>
  <c r="AJ251" i="8"/>
  <c r="AJ376" i="8"/>
  <c r="AJ298" i="8"/>
  <c r="AJ313" i="8"/>
  <c r="AJ363" i="8"/>
  <c r="AJ406" i="8"/>
  <c r="AJ503" i="8"/>
  <c r="AJ578" i="8"/>
  <c r="AJ632" i="8"/>
  <c r="AJ667" i="8"/>
  <c r="AJ705" i="8"/>
  <c r="AJ714" i="8"/>
  <c r="AJ842" i="8"/>
  <c r="AJ795" i="8"/>
  <c r="AJ938" i="8"/>
  <c r="AJ921" i="8"/>
  <c r="AJ979" i="8"/>
  <c r="U36" i="8"/>
  <c r="U123" i="8"/>
  <c r="U169" i="8"/>
  <c r="U447" i="8"/>
  <c r="U287" i="8"/>
  <c r="U380" i="8"/>
  <c r="U480" i="8"/>
  <c r="U693" i="8"/>
  <c r="U690" i="8"/>
  <c r="U802" i="8"/>
  <c r="U796" i="8"/>
  <c r="U915" i="8"/>
  <c r="U1003" i="8"/>
  <c r="U93" i="8"/>
  <c r="U164" i="8"/>
  <c r="U168" i="8"/>
  <c r="U326" i="8"/>
  <c r="U319" i="8"/>
  <c r="U517" i="8"/>
  <c r="U528" i="8"/>
  <c r="U541" i="8"/>
  <c r="U763" i="8"/>
  <c r="U779" i="8"/>
  <c r="U851" i="8"/>
  <c r="U914" i="8"/>
  <c r="AE41" i="3"/>
  <c r="C41" i="3"/>
  <c r="AA41" i="3"/>
  <c r="L25" i="7"/>
  <c r="Q33" i="3" s="1"/>
  <c r="Z34" i="4"/>
  <c r="AH229" i="8"/>
  <c r="AH15" i="8"/>
  <c r="AH60" i="8"/>
  <c r="AH23" i="8"/>
  <c r="AH14" i="8"/>
  <c r="AH19" i="8"/>
  <c r="AH36" i="8"/>
  <c r="AH13" i="8"/>
  <c r="AH67" i="8"/>
  <c r="AH17" i="8"/>
  <c r="AH32" i="8"/>
  <c r="AH10" i="8"/>
  <c r="AH982" i="8"/>
  <c r="AH991" i="8"/>
  <c r="AH992" i="8"/>
  <c r="AH955" i="8"/>
  <c r="AH980" i="8"/>
  <c r="AH956" i="8"/>
  <c r="AH972" i="8"/>
  <c r="AH914" i="8"/>
  <c r="AH928" i="8"/>
  <c r="AH915" i="8"/>
  <c r="AH894" i="8"/>
  <c r="AH889" i="8"/>
  <c r="AH927" i="8"/>
  <c r="AH871" i="8"/>
  <c r="AH940" i="8"/>
  <c r="AH890" i="8"/>
  <c r="AH909" i="8"/>
  <c r="AH843" i="8"/>
  <c r="AH942" i="8"/>
  <c r="AH857" i="8"/>
  <c r="AH853" i="8"/>
  <c r="AH806" i="8"/>
  <c r="AH867" i="8"/>
  <c r="AH804" i="8"/>
  <c r="AH844" i="8"/>
  <c r="AH829" i="8"/>
  <c r="AH780" i="8"/>
  <c r="AH767" i="8"/>
  <c r="AH872" i="8"/>
  <c r="AH772" i="8"/>
  <c r="AH740" i="8"/>
  <c r="AH733" i="8"/>
  <c r="AH811" i="8"/>
  <c r="AH742" i="8"/>
  <c r="AH715" i="8"/>
  <c r="AH702" i="8"/>
  <c r="AH689" i="8"/>
  <c r="AH700" i="8"/>
  <c r="AH686" i="8"/>
  <c r="AH687" i="8"/>
  <c r="AH690" i="8"/>
  <c r="AH676" i="8"/>
  <c r="AH670" i="8"/>
  <c r="AH648" i="8"/>
  <c r="AH602" i="8"/>
  <c r="AH570" i="8"/>
  <c r="AH538" i="8"/>
  <c r="AH667" i="8"/>
  <c r="AH626" i="8"/>
  <c r="AH645" i="8"/>
  <c r="AH634" i="8"/>
  <c r="AH729" i="8"/>
  <c r="AH585" i="8"/>
  <c r="AH597" i="8"/>
  <c r="AH556" i="8"/>
  <c r="AH539" i="8"/>
  <c r="AH497" i="8"/>
  <c r="AH603" i="8"/>
  <c r="AH532" i="8"/>
  <c r="AH494" i="8"/>
  <c r="AH613" i="8"/>
  <c r="AH515" i="8"/>
  <c r="AH605" i="8"/>
  <c r="AH476" i="8"/>
  <c r="AH413" i="8"/>
  <c r="AH381" i="8"/>
  <c r="AH465" i="8"/>
  <c r="AH524" i="8"/>
  <c r="AH439" i="8"/>
  <c r="AH394" i="8"/>
  <c r="AH362" i="8"/>
  <c r="AH525" i="8"/>
  <c r="AH422" i="8"/>
  <c r="AH508" i="8"/>
  <c r="AH388" i="8"/>
  <c r="AH312" i="8"/>
  <c r="AH280" i="8"/>
  <c r="AH248" i="8"/>
  <c r="AH345" i="8"/>
  <c r="AH380" i="8"/>
  <c r="AH305" i="8"/>
  <c r="AH273" i="8"/>
  <c r="AH464" i="8"/>
  <c r="AH365" i="8"/>
  <c r="AH553" i="8"/>
  <c r="AH372" i="8"/>
  <c r="AH311" i="8"/>
  <c r="AH326" i="8"/>
  <c r="AH352" i="8"/>
  <c r="AH218" i="8"/>
  <c r="AH330" i="8"/>
  <c r="AH446" i="8"/>
  <c r="AH247" i="8"/>
  <c r="AH310" i="8"/>
  <c r="AH174" i="8"/>
  <c r="AH179" i="8"/>
  <c r="AH136" i="8"/>
  <c r="AH120" i="8"/>
  <c r="AH283" i="8"/>
  <c r="AH173" i="8"/>
  <c r="AH188" i="8"/>
  <c r="AH161" i="8"/>
  <c r="AH153" i="8"/>
  <c r="AH214" i="8"/>
  <c r="AH299" i="8"/>
  <c r="AH192" i="8"/>
  <c r="AM192" i="8" s="1"/>
  <c r="AH29" i="8"/>
  <c r="AH9" i="8"/>
  <c r="AM9" i="8" s="1"/>
  <c r="AN9" i="8" s="1"/>
  <c r="AH985" i="8"/>
  <c r="AH989" i="8"/>
  <c r="AH973" i="8"/>
  <c r="AH997" i="8"/>
  <c r="AH953" i="8"/>
  <c r="AH968" i="8"/>
  <c r="AM968" i="8" s="1"/>
  <c r="AH938" i="8"/>
  <c r="AH904" i="8"/>
  <c r="AH926" i="8"/>
  <c r="AH924" i="8"/>
  <c r="AH868" i="8"/>
  <c r="AH876" i="8"/>
  <c r="AH907" i="8"/>
  <c r="AH877" i="8"/>
  <c r="AH875" i="8"/>
  <c r="AH838" i="8"/>
  <c r="AH839" i="8"/>
  <c r="AH911" i="8"/>
  <c r="AH810" i="8"/>
  <c r="AH858" i="8"/>
  <c r="AH796" i="8"/>
  <c r="AH795" i="8"/>
  <c r="AH797" i="8"/>
  <c r="AH781" i="8"/>
  <c r="AH799" i="8"/>
  <c r="AH775" i="8"/>
  <c r="AH736" i="8"/>
  <c r="AH713" i="8"/>
  <c r="AH766" i="8"/>
  <c r="AH770" i="8"/>
  <c r="AH719" i="8"/>
  <c r="AH698" i="8"/>
  <c r="AH706" i="8"/>
  <c r="AH678" i="8"/>
  <c r="AH675" i="8"/>
  <c r="AH668" i="8"/>
  <c r="AH639" i="8"/>
  <c r="AH627" i="8"/>
  <c r="AH610" i="8"/>
  <c r="AH574" i="8"/>
  <c r="AH534" i="8"/>
  <c r="AH624" i="8"/>
  <c r="AH611" i="8"/>
  <c r="AH654" i="8"/>
  <c r="AH604" i="8"/>
  <c r="AH629" i="8"/>
  <c r="AH601" i="8"/>
  <c r="AH599" i="8"/>
  <c r="AH1006" i="8"/>
  <c r="AH999" i="8"/>
  <c r="AH987" i="8"/>
  <c r="AH966" i="8"/>
  <c r="AH964" i="8"/>
  <c r="AH962" i="8"/>
  <c r="AH925" i="8"/>
  <c r="AH932" i="8"/>
  <c r="AM932" i="8" s="1"/>
  <c r="AN932" i="8" s="1"/>
  <c r="AH886" i="8"/>
  <c r="AH921" i="8"/>
  <c r="AH882" i="8"/>
  <c r="AH951" i="8"/>
  <c r="AH856" i="8"/>
  <c r="AH863" i="8"/>
  <c r="AH814" i="8"/>
  <c r="AH833" i="8"/>
  <c r="AM833" i="8" s="1"/>
  <c r="AN833" i="8" s="1"/>
  <c r="AH819" i="8"/>
  <c r="AH828" i="8"/>
  <c r="AH800" i="8"/>
  <c r="AH783" i="8"/>
  <c r="AH823" i="8"/>
  <c r="AH763" i="8"/>
  <c r="AH801" i="8"/>
  <c r="AH752" i="8"/>
  <c r="AH746" i="8"/>
  <c r="AH765" i="8"/>
  <c r="AH754" i="8"/>
  <c r="AH712" i="8"/>
  <c r="AH681" i="8"/>
  <c r="AH710" i="8"/>
  <c r="AH727" i="8"/>
  <c r="AH682" i="8"/>
  <c r="AH644" i="8"/>
  <c r="AH683" i="8"/>
  <c r="AH598" i="8"/>
  <c r="AH558" i="8"/>
  <c r="AH518" i="8"/>
  <c r="AH628" i="8"/>
  <c r="AH630" i="8"/>
  <c r="AH608" i="8"/>
  <c r="AH595" i="8"/>
  <c r="AH588" i="8"/>
  <c r="AH571" i="8"/>
  <c r="AH509" i="8"/>
  <c r="AH547" i="8"/>
  <c r="AH533" i="8"/>
  <c r="AH490" i="8"/>
  <c r="AH579" i="8"/>
  <c r="AM579" i="8" s="1"/>
  <c r="AN579" i="8" s="1"/>
  <c r="AH503" i="8"/>
  <c r="AH563" i="8"/>
  <c r="AH435" i="8"/>
  <c r="AH389" i="8"/>
  <c r="AH492" i="8"/>
  <c r="AH512" i="8"/>
  <c r="AH423" i="8"/>
  <c r="AH382" i="8"/>
  <c r="AH346" i="8"/>
  <c r="AH449" i="8"/>
  <c r="AH459" i="8"/>
  <c r="AH391" i="8"/>
  <c r="AH308" i="8"/>
  <c r="AH272" i="8"/>
  <c r="AM272" i="8" s="1"/>
  <c r="AH416" i="8"/>
  <c r="AH462" i="8"/>
  <c r="AH317" i="8"/>
  <c r="AH281" i="8"/>
  <c r="AH484" i="8"/>
  <c r="AH349" i="8"/>
  <c r="AH441" i="8"/>
  <c r="AH496" i="8"/>
  <c r="AH254" i="8"/>
  <c r="AH420" i="8"/>
  <c r="AH258" i="8"/>
  <c r="AH341" i="8"/>
  <c r="AH408" i="8"/>
  <c r="AH234" i="8"/>
  <c r="AH241" i="8"/>
  <c r="AH246" i="8"/>
  <c r="AH142" i="8"/>
  <c r="AH124" i="8"/>
  <c r="AH331" i="8"/>
  <c r="AH351" i="8"/>
  <c r="AH172" i="8"/>
  <c r="AH158" i="8"/>
  <c r="AH245" i="8"/>
  <c r="AH340" i="8"/>
  <c r="AH210" i="8"/>
  <c r="AH145" i="8"/>
  <c r="AH181" i="8"/>
  <c r="AH83" i="8"/>
  <c r="AH42" i="8"/>
  <c r="AH66" i="8"/>
  <c r="AH115" i="8"/>
  <c r="AH99" i="8"/>
  <c r="AH79" i="8"/>
  <c r="AH206" i="8"/>
  <c r="AH232" i="8"/>
  <c r="AH244" i="8"/>
  <c r="AH35" i="8"/>
  <c r="AH84" i="8"/>
  <c r="AH20" i="8"/>
  <c r="AH90" i="8"/>
  <c r="AH57" i="8"/>
  <c r="AH22" i="8"/>
  <c r="AH969" i="8"/>
  <c r="AH986" i="8"/>
  <c r="AH958" i="8"/>
  <c r="AH941" i="8"/>
  <c r="AH937" i="8"/>
  <c r="AH920" i="8"/>
  <c r="AH918" i="8"/>
  <c r="AH883" i="8"/>
  <c r="AH885" i="8"/>
  <c r="AH906" i="8"/>
  <c r="AH840" i="8"/>
  <c r="AH905" i="8"/>
  <c r="AH847" i="8"/>
  <c r="AH845" i="8"/>
  <c r="AH790" i="8"/>
  <c r="AH808" i="8"/>
  <c r="AH777" i="8"/>
  <c r="AH803" i="8"/>
  <c r="AH751" i="8"/>
  <c r="AH768" i="8"/>
  <c r="AH724" i="8"/>
  <c r="AH693" i="8"/>
  <c r="AH773" i="8"/>
  <c r="AH694" i="8"/>
  <c r="AH739" i="8"/>
  <c r="AH707" i="8"/>
  <c r="AH660" i="8"/>
  <c r="AH688" i="8"/>
  <c r="AH637" i="8"/>
  <c r="AH606" i="8"/>
  <c r="AH554" i="8"/>
  <c r="AH699" i="8"/>
  <c r="AH607" i="8"/>
  <c r="AH635" i="8"/>
  <c r="AH592" i="8"/>
  <c r="AH609" i="8"/>
  <c r="AH580" i="8"/>
  <c r="AH505" i="8"/>
  <c r="AH584" i="8"/>
  <c r="AH514" i="8"/>
  <c r="AH474" i="8"/>
  <c r="AH520" i="8"/>
  <c r="AH575" i="8"/>
  <c r="AH440" i="8"/>
  <c r="AH385" i="8"/>
  <c r="AH450" i="8"/>
  <c r="AH467" i="8"/>
  <c r="AH402" i="8"/>
  <c r="AH358" i="8"/>
  <c r="AH479" i="8"/>
  <c r="AH469" i="8"/>
  <c r="AH364" i="8"/>
  <c r="AH300" i="8"/>
  <c r="AH260" i="8"/>
  <c r="AH355" i="8"/>
  <c r="AH329" i="8"/>
  <c r="AH289" i="8"/>
  <c r="AH249" i="8"/>
  <c r="AH348" i="8"/>
  <c r="AH415" i="8"/>
  <c r="AH384" i="8"/>
  <c r="AH323" i="8"/>
  <c r="AH274" i="8"/>
  <c r="AH437" i="8"/>
  <c r="AH453" i="8"/>
  <c r="AH223" i="8"/>
  <c r="AH201" i="8"/>
  <c r="AH184" i="8"/>
  <c r="AH132" i="8"/>
  <c r="AH112" i="8"/>
  <c r="AH189" i="8"/>
  <c r="AH183" i="8"/>
  <c r="AH157" i="8"/>
  <c r="AH219" i="8"/>
  <c r="AH242" i="8"/>
  <c r="AH171" i="8"/>
  <c r="AH356" i="8"/>
  <c r="AH127" i="8"/>
  <c r="AH50" i="8"/>
  <c r="AH59" i="8"/>
  <c r="AH110" i="8"/>
  <c r="AH93" i="8"/>
  <c r="AH48" i="8"/>
  <c r="AH51" i="8"/>
  <c r="AH56" i="8"/>
  <c r="AH37" i="8"/>
  <c r="AH47" i="8"/>
  <c r="AH977" i="8"/>
  <c r="AH983" i="8"/>
  <c r="AH975" i="8"/>
  <c r="AH960" i="8"/>
  <c r="AH934" i="8"/>
  <c r="AH959" i="8"/>
  <c r="AH916" i="8"/>
  <c r="AH888" i="8"/>
  <c r="AH903" i="8"/>
  <c r="AH824" i="8"/>
  <c r="AH830" i="8"/>
  <c r="AH821" i="8"/>
  <c r="AH802" i="8"/>
  <c r="AH825" i="8"/>
  <c r="AH816" i="8"/>
  <c r="AH791" i="8"/>
  <c r="AH793" i="8"/>
  <c r="AH756" i="8"/>
  <c r="AH709" i="8"/>
  <c r="AH753" i="8"/>
  <c r="AH730" i="8"/>
  <c r="AH677" i="8"/>
  <c r="AH673" i="8"/>
  <c r="AH723" i="8"/>
  <c r="AH638" i="8"/>
  <c r="AH642" i="8"/>
  <c r="AH578" i="8"/>
  <c r="AH522" i="8"/>
  <c r="AH615" i="8"/>
  <c r="AH620" i="8"/>
  <c r="AH651" i="8"/>
  <c r="AH573" i="8"/>
  <c r="AH529" i="8"/>
  <c r="AH552" i="8"/>
  <c r="AH527" i="8"/>
  <c r="AH478" i="8"/>
  <c r="AH511" i="8"/>
  <c r="AH519" i="8"/>
  <c r="AH409" i="8"/>
  <c r="AH555" i="8"/>
  <c r="AH541" i="8"/>
  <c r="AH410" i="8"/>
  <c r="AH366" i="8"/>
  <c r="AH454" i="8"/>
  <c r="AH481" i="8"/>
  <c r="AH328" i="8"/>
  <c r="AH284" i="8"/>
  <c r="AH403" i="8"/>
  <c r="AH383" i="8"/>
  <c r="AH293" i="8"/>
  <c r="AH463" i="8"/>
  <c r="AH335" i="8"/>
  <c r="AH375" i="8"/>
  <c r="AH255" i="8"/>
  <c r="AH399" i="8"/>
  <c r="AH360" i="8"/>
  <c r="AH262" i="8"/>
  <c r="AH221" i="8"/>
  <c r="AH185" i="8"/>
  <c r="AH146" i="8"/>
  <c r="AH122" i="8"/>
  <c r="AH211" i="8"/>
  <c r="AH204" i="8"/>
  <c r="AH159" i="8"/>
  <c r="AH217" i="8"/>
  <c r="AH227" i="8"/>
  <c r="AH147" i="8"/>
  <c r="AH135" i="8"/>
  <c r="AH69" i="8"/>
  <c r="AH150" i="8"/>
  <c r="AH111" i="8"/>
  <c r="AH91" i="8"/>
  <c r="AH315" i="8"/>
  <c r="AH191" i="8"/>
  <c r="AH65" i="8"/>
  <c r="AH96" i="8"/>
  <c r="AH24" i="8"/>
  <c r="AH86" i="8"/>
  <c r="AH33" i="8"/>
  <c r="AH77" i="8"/>
  <c r="AH995" i="8"/>
  <c r="AH996" i="8"/>
  <c r="AH963" i="8"/>
  <c r="AH979" i="8"/>
  <c r="AH957" i="8"/>
  <c r="AH935" i="8"/>
  <c r="AH910" i="8"/>
  <c r="AH919" i="8"/>
  <c r="AH913" i="8"/>
  <c r="AH873" i="8"/>
  <c r="AH870" i="8"/>
  <c r="AH864" i="8"/>
  <c r="AH861" i="8"/>
  <c r="AH837" i="8"/>
  <c r="AH820" i="8"/>
  <c r="AH787" i="8"/>
  <c r="AH827" i="8"/>
  <c r="AH792" i="8"/>
  <c r="AH732" i="8"/>
  <c r="AH697" i="8"/>
  <c r="AH741" i="8"/>
  <c r="AH716" i="8"/>
  <c r="AH761" i="8"/>
  <c r="AH703" i="8"/>
  <c r="AH657" i="8"/>
  <c r="AH659" i="8"/>
  <c r="AH614" i="8"/>
  <c r="AH550" i="8"/>
  <c r="AH622" i="8"/>
  <c r="AH661" i="8"/>
  <c r="AH600" i="8"/>
  <c r="AH652" i="8"/>
  <c r="AH557" i="8"/>
  <c r="AH513" i="8"/>
  <c r="AH565" i="8"/>
  <c r="AH506" i="8"/>
  <c r="AH581" i="8"/>
  <c r="AH495" i="8"/>
  <c r="AH475" i="8"/>
  <c r="AH397" i="8"/>
  <c r="AH461" i="8"/>
  <c r="AH460" i="8"/>
  <c r="AH390" i="8"/>
  <c r="AH342" i="8"/>
  <c r="AH417" i="8"/>
  <c r="AH458" i="8"/>
  <c r="AH316" i="8"/>
  <c r="AH264" i="8"/>
  <c r="AH344" i="8"/>
  <c r="AH321" i="8"/>
  <c r="AH269" i="8"/>
  <c r="AH421" i="8"/>
  <c r="AH239" i="8"/>
  <c r="AH426" i="8"/>
  <c r="AH353" i="8"/>
  <c r="AH271" i="8"/>
  <c r="AH327" i="8"/>
  <c r="AH290" i="8"/>
  <c r="AH452" i="8"/>
  <c r="AH275" i="8"/>
  <c r="AH138" i="8"/>
  <c r="AH114" i="8"/>
  <c r="AH178" i="8"/>
  <c r="AH165" i="8"/>
  <c r="AH154" i="8"/>
  <c r="AH182" i="8"/>
  <c r="AH203" i="8"/>
  <c r="AH139" i="8"/>
  <c r="AH129" i="8"/>
  <c r="AH38" i="8"/>
  <c r="AH236" i="8"/>
  <c r="AH105" i="8"/>
  <c r="AH85" i="8"/>
  <c r="AH68" i="8"/>
  <c r="AH74" i="8"/>
  <c r="AH43" i="8"/>
  <c r="AH26" i="8"/>
  <c r="AH113" i="8"/>
  <c r="AH30" i="8"/>
  <c r="AH16" i="8"/>
  <c r="AH1004" i="8"/>
  <c r="AH947" i="8"/>
  <c r="AH933" i="8"/>
  <c r="AH952" i="8"/>
  <c r="AH902" i="8"/>
  <c r="AH899" i="8"/>
  <c r="AH887" i="8"/>
  <c r="AH859" i="8"/>
  <c r="AH895" i="8"/>
  <c r="AH798" i="8"/>
  <c r="AH786" i="8"/>
  <c r="AH860" i="8"/>
  <c r="AH865" i="8"/>
  <c r="AH728" i="8"/>
  <c r="AH737" i="8"/>
  <c r="AH758" i="8"/>
  <c r="AH738" i="8"/>
  <c r="AH666" i="8"/>
  <c r="AH684" i="8"/>
  <c r="AH594" i="8"/>
  <c r="AH530" i="8"/>
  <c r="AH672" i="8"/>
  <c r="AH596" i="8"/>
  <c r="AH589" i="8"/>
  <c r="AH528" i="8"/>
  <c r="AH561" i="8"/>
  <c r="AH486" i="8"/>
  <c r="AH507" i="8"/>
  <c r="AH456" i="8"/>
  <c r="AH373" i="8"/>
  <c r="AH477" i="8"/>
  <c r="AH386" i="8"/>
  <c r="AH500" i="8"/>
  <c r="AH472" i="8"/>
  <c r="AH304" i="8"/>
  <c r="AH436" i="8"/>
  <c r="AH367" i="8"/>
  <c r="AH265" i="8"/>
  <c r="AH368" i="8"/>
  <c r="AH359" i="8"/>
  <c r="AH294" i="8"/>
  <c r="AM294" i="8" s="1"/>
  <c r="AN294" i="8" s="1"/>
  <c r="AH516" i="8"/>
  <c r="AH322" i="8"/>
  <c r="AH270" i="8"/>
  <c r="AH168" i="8"/>
  <c r="AH118" i="8"/>
  <c r="AH278" i="8"/>
  <c r="AH162" i="8"/>
  <c r="AH198" i="8"/>
  <c r="AH187" i="8"/>
  <c r="AH226" i="8"/>
  <c r="AH62" i="8"/>
  <c r="AH231" i="8"/>
  <c r="AH97" i="8"/>
  <c r="AH238" i="8"/>
  <c r="AH58" i="8"/>
  <c r="AH104" i="8"/>
  <c r="AH8" i="8"/>
  <c r="AH233" i="8"/>
  <c r="AH18" i="8"/>
  <c r="AH1003" i="8"/>
  <c r="AH988" i="8"/>
  <c r="AH981" i="8"/>
  <c r="AH978" i="8"/>
  <c r="AH896" i="8"/>
  <c r="AH948" i="8"/>
  <c r="AH917" i="8"/>
  <c r="AH881" i="8"/>
  <c r="AM881" i="8" s="1"/>
  <c r="AH846" i="8"/>
  <c r="AH939" i="8"/>
  <c r="AH850" i="8"/>
  <c r="AH779" i="8"/>
  <c r="AH774" i="8"/>
  <c r="AH782" i="8"/>
  <c r="AH717" i="8"/>
  <c r="AH726" i="8"/>
  <c r="AH711" i="8"/>
  <c r="AH695" i="8"/>
  <c r="AH674" i="8"/>
  <c r="AH633" i="8"/>
  <c r="AH582" i="8"/>
  <c r="AH641" i="8"/>
  <c r="AH665" i="8"/>
  <c r="AH587" i="8"/>
  <c r="AH567" i="8"/>
  <c r="AH493" i="8"/>
  <c r="AH543" i="8"/>
  <c r="AH466" i="8"/>
  <c r="AH487" i="8"/>
  <c r="AH419" i="8"/>
  <c r="AH540" i="8"/>
  <c r="AH444" i="8"/>
  <c r="AH370" i="8"/>
  <c r="AH433" i="8"/>
  <c r="AH442" i="8"/>
  <c r="AH288" i="8"/>
  <c r="AH371" i="8"/>
  <c r="AH309" i="8"/>
  <c r="AH253" i="8"/>
  <c r="AH243" i="8"/>
  <c r="AH314" i="8"/>
  <c r="AH411" i="8"/>
  <c r="AH357" i="8"/>
  <c r="AH251" i="8"/>
  <c r="AH190" i="8"/>
  <c r="AH140" i="8"/>
  <c r="AH347" i="8"/>
  <c r="AH213" i="8"/>
  <c r="AH155" i="8"/>
  <c r="AH336" i="8"/>
  <c r="AH151" i="8"/>
  <c r="AH131" i="8"/>
  <c r="AH235" i="8"/>
  <c r="AM235" i="8" s="1"/>
  <c r="AN235" i="8" s="1"/>
  <c r="AH119" i="8"/>
  <c r="AH87" i="8"/>
  <c r="AH53" i="8"/>
  <c r="AH70" i="8"/>
  <c r="AH88" i="8"/>
  <c r="AH102" i="8"/>
  <c r="AH40" i="8"/>
  <c r="AH998" i="8"/>
  <c r="AM998" i="8" s="1"/>
  <c r="AN998" i="8" s="1"/>
  <c r="AH976" i="8"/>
  <c r="AH965" i="8"/>
  <c r="AH954" i="8"/>
  <c r="AH901" i="8"/>
  <c r="AH884" i="8"/>
  <c r="AH822" i="8"/>
  <c r="AH818" i="8"/>
  <c r="AH784" i="8"/>
  <c r="AH771" i="8"/>
  <c r="AH748" i="8"/>
  <c r="AH769" i="8"/>
  <c r="AH696" i="8"/>
  <c r="AH721" i="8"/>
  <c r="AH680" i="8"/>
  <c r="AH566" i="8"/>
  <c r="AH636" i="8"/>
  <c r="AH623" i="8"/>
  <c r="AH653" i="8"/>
  <c r="AH551" i="8"/>
  <c r="AH482" i="8"/>
  <c r="AH577" i="8"/>
  <c r="AH393" i="8"/>
  <c r="AH468" i="8"/>
  <c r="AH354" i="8"/>
  <c r="AM354" i="8" s="1"/>
  <c r="AN354" i="8" s="1"/>
  <c r="AH488" i="8"/>
  <c r="AH296" i="8"/>
  <c r="AH339" i="8"/>
  <c r="AH285" i="8"/>
  <c r="AH343" i="8"/>
  <c r="AH282" i="8"/>
  <c r="AH259" i="8"/>
  <c r="AH319" i="8"/>
  <c r="AH169" i="8"/>
  <c r="AH128" i="8"/>
  <c r="AH216" i="8"/>
  <c r="AH152" i="8"/>
  <c r="AH225" i="8"/>
  <c r="AH180" i="8"/>
  <c r="AH230" i="8"/>
  <c r="AH103" i="8"/>
  <c r="AM103" i="8" s="1"/>
  <c r="AN103" i="8" s="1"/>
  <c r="AH170" i="8"/>
  <c r="AH63" i="8"/>
  <c r="AH54" i="8"/>
  <c r="AH121" i="8"/>
  <c r="AH993" i="8"/>
  <c r="AH984" i="8"/>
  <c r="AH930" i="8"/>
  <c r="AH931" i="8"/>
  <c r="AH879" i="8"/>
  <c r="AH832" i="8"/>
  <c r="AH831" i="8"/>
  <c r="AM831" i="8" s="1"/>
  <c r="AH835" i="8"/>
  <c r="AH852" i="8"/>
  <c r="AH747" i="8"/>
  <c r="AH762" i="8"/>
  <c r="AH778" i="8"/>
  <c r="AM778" i="8" s="1"/>
  <c r="AN778" i="8" s="1"/>
  <c r="AH722" i="8"/>
  <c r="AH708" i="8"/>
  <c r="AH643" i="8"/>
  <c r="AH542" i="8"/>
  <c r="AH632" i="8"/>
  <c r="AH669" i="8"/>
  <c r="AH576" i="8"/>
  <c r="AH545" i="8"/>
  <c r="AH536" i="8"/>
  <c r="AH485" i="8"/>
  <c r="AH549" i="8"/>
  <c r="AH414" i="8"/>
  <c r="AH334" i="8"/>
  <c r="AH457" i="8"/>
  <c r="AH268" i="8"/>
  <c r="AH412" i="8"/>
  <c r="AH257" i="8"/>
  <c r="AH432" i="8"/>
  <c r="AH363" i="8"/>
  <c r="AH448" i="8"/>
  <c r="AH240" i="8"/>
  <c r="AH195" i="8"/>
  <c r="AH396" i="8"/>
  <c r="AH167" i="8"/>
  <c r="AH220" i="8"/>
  <c r="AH166" i="8"/>
  <c r="AH80" i="8"/>
  <c r="AH55" i="8"/>
  <c r="AH89" i="8"/>
  <c r="AH39" i="8"/>
  <c r="AH108" i="8"/>
  <c r="AH106" i="8"/>
  <c r="AH21" i="8"/>
  <c r="AH1000" i="8"/>
  <c r="AH961" i="8"/>
  <c r="AH922" i="8"/>
  <c r="AH878" i="8"/>
  <c r="AH908" i="8"/>
  <c r="AH893" i="8"/>
  <c r="AH849" i="8"/>
  <c r="AH842" i="8"/>
  <c r="AH817" i="8"/>
  <c r="AH807" i="8"/>
  <c r="AH705" i="8"/>
  <c r="AH757" i="8"/>
  <c r="AH718" i="8"/>
  <c r="AH655" i="8"/>
  <c r="AH631" i="8"/>
  <c r="AH526" i="8"/>
  <c r="AH650" i="8"/>
  <c r="AH649" i="8"/>
  <c r="AH523" i="8"/>
  <c r="AH517" i="8"/>
  <c r="AH531" i="8"/>
  <c r="AH451" i="8"/>
  <c r="AH445" i="8"/>
  <c r="AH406" i="8"/>
  <c r="AH480" i="8"/>
  <c r="AH361" i="8"/>
  <c r="AH256" i="8"/>
  <c r="AH325" i="8"/>
  <c r="AH430" i="8"/>
  <c r="AH407" i="8"/>
  <c r="AH291" i="8"/>
  <c r="AH298" i="8"/>
  <c r="AH207" i="8"/>
  <c r="AH149" i="8"/>
  <c r="AH237" i="8"/>
  <c r="AH164" i="8"/>
  <c r="AH193" i="8"/>
  <c r="AH143" i="8"/>
  <c r="AH76" i="8"/>
  <c r="AH209" i="8"/>
  <c r="AH75" i="8"/>
  <c r="AH82" i="8"/>
  <c r="AH100" i="8"/>
  <c r="AH98" i="8"/>
  <c r="AH81" i="8"/>
  <c r="L29" i="7"/>
  <c r="Q37" i="3" s="1"/>
  <c r="Z38" i="4"/>
  <c r="AH73" i="8"/>
  <c r="AH92" i="8"/>
  <c r="AH44" i="8"/>
  <c r="AH123" i="8"/>
  <c r="AH137" i="8"/>
  <c r="AH148" i="8"/>
  <c r="AH212" i="8"/>
  <c r="AH208" i="8"/>
  <c r="AM208" i="8" s="1"/>
  <c r="AN208" i="8" s="1"/>
  <c r="AH379" i="8"/>
  <c r="AH535" i="8"/>
  <c r="AH277" i="8"/>
  <c r="AH252" i="8"/>
  <c r="AH559" i="8"/>
  <c r="AH428" i="8"/>
  <c r="AH405" i="8"/>
  <c r="AH470" i="8"/>
  <c r="AH501" i="8"/>
  <c r="AH612" i="8"/>
  <c r="AH546" i="8"/>
  <c r="AH662" i="8"/>
  <c r="AH685" i="8"/>
  <c r="AH701" i="8"/>
  <c r="AM701" i="8" s="1"/>
  <c r="AH785" i="8"/>
  <c r="AH794" i="8"/>
  <c r="AH851" i="8"/>
  <c r="AH929" i="8"/>
  <c r="AH949" i="8"/>
  <c r="AH971" i="8"/>
  <c r="AG96" i="8"/>
  <c r="AG23" i="8"/>
  <c r="AG108" i="8"/>
  <c r="AG14" i="8"/>
  <c r="AG19" i="8"/>
  <c r="AG33" i="8"/>
  <c r="AM5" i="8"/>
  <c r="AG36" i="8"/>
  <c r="AG104" i="8"/>
  <c r="AG26" i="8"/>
  <c r="AG29" i="8"/>
  <c r="AG979" i="8"/>
  <c r="AG996" i="8"/>
  <c r="AG968" i="8"/>
  <c r="AG970" i="8"/>
  <c r="AG1005" i="8"/>
  <c r="AG964" i="8"/>
  <c r="AG993" i="8"/>
  <c r="AG937" i="8"/>
  <c r="AG909" i="8"/>
  <c r="AG920" i="8"/>
  <c r="AG891" i="8"/>
  <c r="AG904" i="8"/>
  <c r="AG914" i="8"/>
  <c r="AG961" i="8"/>
  <c r="AG876" i="8"/>
  <c r="AG906" i="8"/>
  <c r="AG837" i="8"/>
  <c r="AG878" i="8"/>
  <c r="AG819" i="8"/>
  <c r="AG844" i="8"/>
  <c r="AM844" i="8" s="1"/>
  <c r="AN844" i="8" s="1"/>
  <c r="AG801" i="8"/>
  <c r="AG855" i="8"/>
  <c r="AG818" i="8"/>
  <c r="AG854" i="8"/>
  <c r="AG791" i="8"/>
  <c r="AG807" i="8"/>
  <c r="AG783" i="8"/>
  <c r="AG823" i="8"/>
  <c r="AG754" i="8"/>
  <c r="AG722" i="8"/>
  <c r="AG745" i="8"/>
  <c r="AG763" i="8"/>
  <c r="AG752" i="8"/>
  <c r="AG702" i="8"/>
  <c r="AG741" i="8"/>
  <c r="AG672" i="8"/>
  <c r="AG715" i="8"/>
  <c r="AG701" i="8"/>
  <c r="AG760" i="8"/>
  <c r="AG704" i="8"/>
  <c r="AG662" i="8"/>
  <c r="AM662" i="8" s="1"/>
  <c r="AN662" i="8" s="1"/>
  <c r="AG724" i="8"/>
  <c r="AG636" i="8"/>
  <c r="AG691" i="8"/>
  <c r="AG617" i="8"/>
  <c r="AG637" i="8"/>
  <c r="AG606" i="8"/>
  <c r="AG574" i="8"/>
  <c r="AG542" i="8"/>
  <c r="AG675" i="8"/>
  <c r="AG695" i="8"/>
  <c r="AG599" i="8"/>
  <c r="AG575" i="8"/>
  <c r="AG665" i="8"/>
  <c r="AG604" i="8"/>
  <c r="AG572" i="8"/>
  <c r="AG516" i="8"/>
  <c r="AG571" i="8"/>
  <c r="AG523" i="8"/>
  <c r="AG485" i="8"/>
  <c r="AG453" i="8"/>
  <c r="AG421" i="8"/>
  <c r="AG553" i="8"/>
  <c r="AG521" i="8"/>
  <c r="AG491" i="8"/>
  <c r="AG459" i="8"/>
  <c r="AG427" i="8"/>
  <c r="AG446" i="8"/>
  <c r="AG424" i="8"/>
  <c r="AG385" i="8"/>
  <c r="AG502" i="8"/>
  <c r="AG468" i="8"/>
  <c r="AG398" i="8"/>
  <c r="AG366" i="8"/>
  <c r="AG527" i="8"/>
  <c r="AG470" i="8"/>
  <c r="AG376" i="8"/>
  <c r="AG334" i="8"/>
  <c r="AG388" i="8"/>
  <c r="AM388" i="8" s="1"/>
  <c r="AG308" i="8"/>
  <c r="AG276" i="8"/>
  <c r="AG400" i="8"/>
  <c r="AG234" i="8"/>
  <c r="AG380" i="8"/>
  <c r="AM380" i="8" s="1"/>
  <c r="AN380" i="8" s="1"/>
  <c r="AG305" i="8"/>
  <c r="AG273" i="8"/>
  <c r="AG395" i="8"/>
  <c r="AG375" i="8"/>
  <c r="AG270" i="8"/>
  <c r="AG359" i="8"/>
  <c r="AG220" i="8"/>
  <c r="AG179" i="8"/>
  <c r="AG360" i="8"/>
  <c r="AG396" i="8"/>
  <c r="AG241" i="8"/>
  <c r="AG193" i="8"/>
  <c r="AG387" i="8"/>
  <c r="AG239" i="8"/>
  <c r="AG259" i="8"/>
  <c r="AG142" i="8"/>
  <c r="AG126" i="8"/>
  <c r="AG211" i="8"/>
  <c r="AG240" i="8"/>
  <c r="AG164" i="8"/>
  <c r="AG156" i="8"/>
  <c r="AG287" i="8"/>
  <c r="AG121" i="8"/>
  <c r="AG135" i="8"/>
  <c r="AG992" i="8"/>
  <c r="AG974" i="8"/>
  <c r="AG971" i="8"/>
  <c r="AG973" i="8"/>
  <c r="AG980" i="8"/>
  <c r="AG950" i="8"/>
  <c r="AG940" i="8"/>
  <c r="AG936" i="8"/>
  <c r="AG945" i="8"/>
  <c r="AG907" i="8"/>
  <c r="AG948" i="8"/>
  <c r="AG900" i="8"/>
  <c r="AG931" i="8"/>
  <c r="AG916" i="8"/>
  <c r="AG869" i="8"/>
  <c r="AG848" i="8"/>
  <c r="AG835" i="8"/>
  <c r="AG852" i="8"/>
  <c r="AG797" i="8"/>
  <c r="AG847" i="8"/>
  <c r="AG806" i="8"/>
  <c r="AG817" i="8"/>
  <c r="AG864" i="8"/>
  <c r="AG795" i="8"/>
  <c r="AG824" i="8"/>
  <c r="AG750" i="8"/>
  <c r="AG800" i="8"/>
  <c r="AG728" i="8"/>
  <c r="AG743" i="8"/>
  <c r="AG714" i="8"/>
  <c r="AG756" i="8"/>
  <c r="AG676" i="8"/>
  <c r="AG712" i="8"/>
  <c r="AG696" i="8"/>
  <c r="AG690" i="8"/>
  <c r="AG771" i="8"/>
  <c r="AG631" i="8"/>
  <c r="AG644" i="8"/>
  <c r="AG649" i="8"/>
  <c r="AG613" i="8"/>
  <c r="AG683" i="8"/>
  <c r="AG594" i="8"/>
  <c r="AG558" i="8"/>
  <c r="AG522" i="8"/>
  <c r="AG628" i="8"/>
  <c r="AG608" i="8"/>
  <c r="AG565" i="8"/>
  <c r="AG595" i="8"/>
  <c r="AG597" i="8"/>
  <c r="AG535" i="8"/>
  <c r="AG496" i="8"/>
  <c r="AG529" i="8"/>
  <c r="AG489" i="8"/>
  <c r="AG449" i="8"/>
  <c r="AG569" i="8"/>
  <c r="AG579" i="8"/>
  <c r="AG507" i="8"/>
  <c r="AG471" i="8"/>
  <c r="AG21" i="8"/>
  <c r="AM21" i="8" s="1"/>
  <c r="AN21" i="8" s="1"/>
  <c r="AG16" i="8"/>
  <c r="AG67" i="8"/>
  <c r="AG10" i="8"/>
  <c r="AG987" i="8"/>
  <c r="AG977" i="8"/>
  <c r="AG952" i="8"/>
  <c r="AG1002" i="8"/>
  <c r="AG954" i="8"/>
  <c r="AG956" i="8"/>
  <c r="AG919" i="8"/>
  <c r="AG917" i="8"/>
  <c r="AG912" i="8"/>
  <c r="AG929" i="8"/>
  <c r="AM929" i="8" s="1"/>
  <c r="AN929" i="8" s="1"/>
  <c r="AG890" i="8"/>
  <c r="AG877" i="8"/>
  <c r="AG885" i="8"/>
  <c r="AG895" i="8"/>
  <c r="AG845" i="8"/>
  <c r="AG875" i="8"/>
  <c r="AG910" i="8"/>
  <c r="AG897" i="8"/>
  <c r="AM897" i="8" s="1"/>
  <c r="AN897" i="8" s="1"/>
  <c r="AG785" i="8"/>
  <c r="AG841" i="8"/>
  <c r="AG830" i="8"/>
  <c r="AG832" i="8"/>
  <c r="AG799" i="8"/>
  <c r="AG811" i="8"/>
  <c r="AG774" i="8"/>
  <c r="AG738" i="8"/>
  <c r="AG778" i="8"/>
  <c r="AG772" i="8"/>
  <c r="AG767" i="8"/>
  <c r="AG769" i="8"/>
  <c r="AG713" i="8"/>
  <c r="AG660" i="8"/>
  <c r="AG747" i="8"/>
  <c r="AG681" i="8"/>
  <c r="AG678" i="8"/>
  <c r="AG703" i="8"/>
  <c r="AG700" i="8"/>
  <c r="AG733" i="8"/>
  <c r="AG666" i="8"/>
  <c r="AM666" i="8" s="1"/>
  <c r="AN666" i="8" s="1"/>
  <c r="AG601" i="8"/>
  <c r="AG618" i="8"/>
  <c r="AG582" i="8"/>
  <c r="AG546" i="8"/>
  <c r="AG671" i="8"/>
  <c r="AG661" i="8"/>
  <c r="AG607" i="8"/>
  <c r="AG549" i="8"/>
  <c r="AG757" i="8"/>
  <c r="AG583" i="8"/>
  <c r="AG519" i="8"/>
  <c r="AM519" i="8" s="1"/>
  <c r="AN519" i="8" s="1"/>
  <c r="AG560" i="8"/>
  <c r="AG509" i="8"/>
  <c r="AG473" i="8"/>
  <c r="AG437" i="8"/>
  <c r="AG547" i="8"/>
  <c r="AG536" i="8"/>
  <c r="AG495" i="8"/>
  <c r="AG455" i="8"/>
  <c r="AG419" i="8"/>
  <c r="AG514" i="8"/>
  <c r="AG401" i="8"/>
  <c r="AM401" i="8" s="1"/>
  <c r="AN401" i="8" s="1"/>
  <c r="AG365" i="8"/>
  <c r="AG490" i="8"/>
  <c r="AG402" i="8"/>
  <c r="AG362" i="8"/>
  <c r="AG480" i="8"/>
  <c r="AG452" i="8"/>
  <c r="AG351" i="8"/>
  <c r="AG458" i="8"/>
  <c r="AG316" i="8"/>
  <c r="AG280" i="8"/>
  <c r="AG371" i="8"/>
  <c r="AG226" i="8"/>
  <c r="AG325" i="8"/>
  <c r="AM325" i="8" s="1"/>
  <c r="AN325" i="8" s="1"/>
  <c r="AG289" i="8"/>
  <c r="AG253" i="8"/>
  <c r="AG407" i="8"/>
  <c r="AG299" i="8"/>
  <c r="AG353" i="8"/>
  <c r="AG203" i="8"/>
  <c r="AG167" i="8"/>
  <c r="AG286" i="8"/>
  <c r="AM286" i="8" s="1"/>
  <c r="AN286" i="8" s="1"/>
  <c r="AG246" i="8"/>
  <c r="AG201" i="8"/>
  <c r="AG426" i="8"/>
  <c r="AG208" i="8"/>
  <c r="AG200" i="8"/>
  <c r="AG136" i="8"/>
  <c r="AG327" i="8"/>
  <c r="AG303" i="8"/>
  <c r="AG172" i="8"/>
  <c r="AG157" i="8"/>
  <c r="AG251" i="8"/>
  <c r="AM251" i="8" s="1"/>
  <c r="AN251" i="8" s="1"/>
  <c r="AG47" i="8"/>
  <c r="AG129" i="8"/>
  <c r="AG62" i="8"/>
  <c r="AG118" i="8"/>
  <c r="AG166" i="8"/>
  <c r="AM166" i="8" s="1"/>
  <c r="AN166" i="8" s="1"/>
  <c r="AG103" i="8"/>
  <c r="AG87" i="8"/>
  <c r="AG335" i="8"/>
  <c r="AG232" i="8"/>
  <c r="AG58" i="8"/>
  <c r="AM58" i="8" s="1"/>
  <c r="AN58" i="8" s="1"/>
  <c r="AG18" i="8"/>
  <c r="AG32" i="8"/>
  <c r="AG98" i="8"/>
  <c r="AG122" i="8"/>
  <c r="AG28" i="8"/>
  <c r="AG1006" i="8"/>
  <c r="AG989" i="8"/>
  <c r="AG963" i="8"/>
  <c r="AG981" i="8"/>
  <c r="AG951" i="8"/>
  <c r="AG934" i="8"/>
  <c r="AG965" i="8"/>
  <c r="AG972" i="8"/>
  <c r="AG889" i="8"/>
  <c r="AG882" i="8"/>
  <c r="AG884" i="8"/>
  <c r="AM884" i="8" s="1"/>
  <c r="AN884" i="8" s="1"/>
  <c r="AG840" i="8"/>
  <c r="AG911" i="8"/>
  <c r="AG809" i="8"/>
  <c r="AG833" i="8"/>
  <c r="AG862" i="8"/>
  <c r="AG822" i="8"/>
  <c r="AG794" i="8"/>
  <c r="AG770" i="8"/>
  <c r="AG726" i="8"/>
  <c r="AG723" i="8"/>
  <c r="AG751" i="8"/>
  <c r="AG731" i="8"/>
  <c r="AG668" i="8"/>
  <c r="AG735" i="8"/>
  <c r="AG727" i="8"/>
  <c r="AG717" i="8"/>
  <c r="AM717" i="8" s="1"/>
  <c r="AN717" i="8" s="1"/>
  <c r="AG670" i="8"/>
  <c r="AG657" i="8"/>
  <c r="AG609" i="8"/>
  <c r="AG614" i="8"/>
  <c r="AG566" i="8"/>
  <c r="AG518" i="8"/>
  <c r="AG645" i="8"/>
  <c r="AG581" i="8"/>
  <c r="AG585" i="8"/>
  <c r="AG573" i="8"/>
  <c r="AG504" i="8"/>
  <c r="AM504" i="8" s="1"/>
  <c r="AN504" i="8" s="1"/>
  <c r="AG528" i="8"/>
  <c r="AG469" i="8"/>
  <c r="AG425" i="8"/>
  <c r="AG567" i="8"/>
  <c r="AG487" i="8"/>
  <c r="AG443" i="8"/>
  <c r="AG464" i="8"/>
  <c r="AG413" i="8"/>
  <c r="AM413" i="8" s="1"/>
  <c r="AN413" i="8" s="1"/>
  <c r="AG373" i="8"/>
  <c r="AG543" i="8"/>
  <c r="AG394" i="8"/>
  <c r="AG354" i="8"/>
  <c r="AG545" i="8"/>
  <c r="AG379" i="8"/>
  <c r="AG568" i="8"/>
  <c r="AG324" i="8"/>
  <c r="AG284" i="8"/>
  <c r="AG355" i="8"/>
  <c r="AG218" i="8"/>
  <c r="AG313" i="8"/>
  <c r="AG269" i="8"/>
  <c r="AG592" i="8"/>
  <c r="AG331" i="8"/>
  <c r="AG254" i="8"/>
  <c r="AM254" i="8" s="1"/>
  <c r="AN254" i="8" s="1"/>
  <c r="AG199" i="8"/>
  <c r="AG399" i="8"/>
  <c r="AG577" i="8"/>
  <c r="AG219" i="8"/>
  <c r="AG177" i="8"/>
  <c r="AG266" i="8"/>
  <c r="AG243" i="8"/>
  <c r="AG134" i="8"/>
  <c r="AG258" i="8"/>
  <c r="AG216" i="8"/>
  <c r="AG161" i="8"/>
  <c r="AM161" i="8" s="1"/>
  <c r="AN161" i="8" s="1"/>
  <c r="AG148" i="8"/>
  <c r="AG271" i="8"/>
  <c r="AG131" i="8"/>
  <c r="AG52" i="8"/>
  <c r="AG66" i="8"/>
  <c r="AG111" i="8"/>
  <c r="AG95" i="8"/>
  <c r="AG64" i="8"/>
  <c r="AG51" i="8"/>
  <c r="AG74" i="8"/>
  <c r="AG12" i="8"/>
  <c r="AG54" i="8"/>
  <c r="AG86" i="8"/>
  <c r="AG60" i="8"/>
  <c r="AG40" i="8"/>
  <c r="AG11" i="8"/>
  <c r="AG998" i="8"/>
  <c r="AG988" i="8"/>
  <c r="AG955" i="8"/>
  <c r="AG975" i="8"/>
  <c r="AG942" i="8"/>
  <c r="AM942" i="8" s="1"/>
  <c r="AN942" i="8" s="1"/>
  <c r="AG925" i="8"/>
  <c r="AG932" i="8"/>
  <c r="AG905" i="8"/>
  <c r="AG880" i="8"/>
  <c r="AG879" i="8"/>
  <c r="AG874" i="8"/>
  <c r="AG892" i="8"/>
  <c r="AG867" i="8"/>
  <c r="AG805" i="8"/>
  <c r="AG813" i="8"/>
  <c r="AG846" i="8"/>
  <c r="AG812" i="8"/>
  <c r="AG957" i="8"/>
  <c r="AM957" i="8" s="1"/>
  <c r="AN957" i="8" s="1"/>
  <c r="AG766" i="8"/>
  <c r="AG828" i="8"/>
  <c r="AG775" i="8"/>
  <c r="AG737" i="8"/>
  <c r="AG720" i="8"/>
  <c r="AG664" i="8"/>
  <c r="AG716" i="8"/>
  <c r="AG705" i="8"/>
  <c r="AG709" i="8"/>
  <c r="AG653" i="8"/>
  <c r="AG655" i="8"/>
  <c r="AG605" i="8"/>
  <c r="AG610" i="8"/>
  <c r="AG562" i="8"/>
  <c r="AM562" i="8" s="1"/>
  <c r="AN562" i="8" s="1"/>
  <c r="AG699" i="8"/>
  <c r="AG632" i="8"/>
  <c r="AG580" i="8"/>
  <c r="AG584" i="8"/>
  <c r="AG555" i="8"/>
  <c r="AM555" i="8" s="1"/>
  <c r="AN555" i="8" s="1"/>
  <c r="AG500" i="8"/>
  <c r="AG513" i="8"/>
  <c r="AG465" i="8"/>
  <c r="AG417" i="8"/>
  <c r="AG537" i="8"/>
  <c r="AG483" i="8"/>
  <c r="AG439" i="8"/>
  <c r="AG462" i="8"/>
  <c r="AG409" i="8"/>
  <c r="AG369" i="8"/>
  <c r="AG478" i="8"/>
  <c r="AG390" i="8"/>
  <c r="AG350" i="8"/>
  <c r="AG532" i="8"/>
  <c r="AG363" i="8"/>
  <c r="AG517" i="8"/>
  <c r="AG320" i="8"/>
  <c r="AG272" i="8"/>
  <c r="AG345" i="8"/>
  <c r="AG214" i="8"/>
  <c r="AG309" i="8"/>
  <c r="AG265" i="8"/>
  <c r="AG438" i="8"/>
  <c r="AG302" i="8"/>
  <c r="AG326" i="8"/>
  <c r="AG195" i="8"/>
  <c r="AG352" i="8"/>
  <c r="AG310" i="8"/>
  <c r="AG217" i="8"/>
  <c r="AM217" i="8" s="1"/>
  <c r="AN217" i="8" s="1"/>
  <c r="AG173" i="8"/>
  <c r="AG263" i="8"/>
  <c r="AG184" i="8"/>
  <c r="AG132" i="8"/>
  <c r="AG212" i="8"/>
  <c r="AG215" i="8"/>
  <c r="AG160" i="8"/>
  <c r="AG306" i="8"/>
  <c r="AG57" i="8"/>
  <c r="AG127" i="8"/>
  <c r="AG50" i="8"/>
  <c r="AG59" i="8"/>
  <c r="AG110" i="8"/>
  <c r="AG93" i="8"/>
  <c r="AG48" i="8"/>
  <c r="AG41" i="8"/>
  <c r="AG56" i="8"/>
  <c r="AG298" i="8"/>
  <c r="AG27" i="8"/>
  <c r="AG65" i="8"/>
  <c r="AG43" i="8"/>
  <c r="AG100" i="8"/>
  <c r="AG73" i="8"/>
  <c r="AG990" i="8"/>
  <c r="AG986" i="8"/>
  <c r="AG991" i="8"/>
  <c r="AG969" i="8"/>
  <c r="AG939" i="8"/>
  <c r="AG901" i="8"/>
  <c r="AG923" i="8"/>
  <c r="AG903" i="8"/>
  <c r="AG873" i="8"/>
  <c r="AG871" i="8"/>
  <c r="AG861" i="8"/>
  <c r="AG870" i="8"/>
  <c r="AM870" i="8" s="1"/>
  <c r="AN870" i="8" s="1"/>
  <c r="AG866" i="8"/>
  <c r="AG793" i="8"/>
  <c r="AG839" i="8"/>
  <c r="AG831" i="8"/>
  <c r="AG850" i="8"/>
  <c r="AG796" i="8"/>
  <c r="AG762" i="8"/>
  <c r="AG808" i="8"/>
  <c r="AG764" i="8"/>
  <c r="AG721" i="8"/>
  <c r="AG755" i="8"/>
  <c r="AG656" i="8"/>
  <c r="AG711" i="8"/>
  <c r="AG686" i="8"/>
  <c r="AG647" i="8"/>
  <c r="AG651" i="8"/>
  <c r="AG679" i="8"/>
  <c r="AG697" i="8"/>
  <c r="AG602" i="8"/>
  <c r="AG554" i="8"/>
  <c r="AG641" i="8"/>
  <c r="AG630" i="8"/>
  <c r="AG564" i="8"/>
  <c r="AG634" i="8"/>
  <c r="AG541" i="8"/>
  <c r="AG492" i="8"/>
  <c r="AG505" i="8"/>
  <c r="AG461" i="8"/>
  <c r="AG552" i="8"/>
  <c r="AG531" i="8"/>
  <c r="AG479" i="8"/>
  <c r="AG435" i="8"/>
  <c r="AM435" i="8" s="1"/>
  <c r="AN435" i="8" s="1"/>
  <c r="AG430" i="8"/>
  <c r="AG405" i="8"/>
  <c r="AG361" i="8"/>
  <c r="AG460" i="8"/>
  <c r="AG386" i="8"/>
  <c r="AM386" i="8" s="1"/>
  <c r="AN386" i="8" s="1"/>
  <c r="AG346" i="8"/>
  <c r="AG498" i="8"/>
  <c r="AG357" i="8"/>
  <c r="AM357" i="8" s="1"/>
  <c r="AN357" i="8" s="1"/>
  <c r="AG472" i="8"/>
  <c r="AG312" i="8"/>
  <c r="AG268" i="8"/>
  <c r="AG344" i="8"/>
  <c r="AG412" i="8"/>
  <c r="AG301" i="8"/>
  <c r="AG261" i="8"/>
  <c r="AG432" i="8"/>
  <c r="AG267" i="8"/>
  <c r="AG323" i="8"/>
  <c r="AG191" i="8"/>
  <c r="AG506" i="8"/>
  <c r="AG307" i="8"/>
  <c r="AM307" i="8" s="1"/>
  <c r="AN307" i="8" s="1"/>
  <c r="AG206" i="8"/>
  <c r="AG169" i="8"/>
  <c r="AG190" i="8"/>
  <c r="AG168" i="8"/>
  <c r="AG130" i="8"/>
  <c r="AG207" i="8"/>
  <c r="AG213" i="8"/>
  <c r="AG159" i="8"/>
  <c r="AG290" i="8"/>
  <c r="AG45" i="8"/>
  <c r="AG125" i="8"/>
  <c r="AG42" i="8"/>
  <c r="AG55" i="8"/>
  <c r="AG109" i="8"/>
  <c r="AG91" i="8"/>
  <c r="AG44" i="8"/>
  <c r="AG192" i="8"/>
  <c r="AG46" i="8"/>
  <c r="AG176" i="8"/>
  <c r="AM176" i="8" s="1"/>
  <c r="AN176" i="8" s="1"/>
  <c r="AG24" i="8"/>
  <c r="AG34" i="8"/>
  <c r="AG37" i="8"/>
  <c r="AG982" i="8"/>
  <c r="AG960" i="8"/>
  <c r="AM960" i="8" s="1"/>
  <c r="AN960" i="8" s="1"/>
  <c r="AG984" i="8"/>
  <c r="AG953" i="8"/>
  <c r="AG927" i="8"/>
  <c r="AG893" i="8"/>
  <c r="AG915" i="8"/>
  <c r="AG902" i="8"/>
  <c r="AG865" i="8"/>
  <c r="AG863" i="8"/>
  <c r="AG853" i="8"/>
  <c r="AG859" i="8"/>
  <c r="AG860" i="8"/>
  <c r="AG789" i="8"/>
  <c r="AG834" i="8"/>
  <c r="AG826" i="8"/>
  <c r="AM826" i="8" s="1"/>
  <c r="AN826" i="8" s="1"/>
  <c r="AG825" i="8"/>
  <c r="AG787" i="8"/>
  <c r="AG758" i="8"/>
  <c r="AG786" i="8"/>
  <c r="AG784" i="8"/>
  <c r="AG718" i="8"/>
  <c r="AG725" i="8"/>
  <c r="AG652" i="8"/>
  <c r="AG698" i="8"/>
  <c r="AG682" i="8"/>
  <c r="AG643" i="8"/>
  <c r="AG648" i="8"/>
  <c r="AG674" i="8"/>
  <c r="AG693" i="8"/>
  <c r="AG598" i="8"/>
  <c r="AG550" i="8"/>
  <c r="AG624" i="8"/>
  <c r="AG616" i="8"/>
  <c r="AG559" i="8"/>
  <c r="AG625" i="8"/>
  <c r="AG540" i="8"/>
  <c r="AM540" i="8" s="1"/>
  <c r="AN540" i="8" s="1"/>
  <c r="AG488" i="8"/>
  <c r="AG501" i="8"/>
  <c r="AG457" i="8"/>
  <c r="AG551" i="8"/>
  <c r="AG520" i="8"/>
  <c r="AM520" i="8" s="1"/>
  <c r="AN520" i="8" s="1"/>
  <c r="AG475" i="8"/>
  <c r="AG431" i="8"/>
  <c r="AG563" i="8"/>
  <c r="AG397" i="8"/>
  <c r="AG557" i="8"/>
  <c r="AG444" i="8"/>
  <c r="AG382" i="8"/>
  <c r="AG342" i="8"/>
  <c r="AG533" i="8"/>
  <c r="AG356" i="8"/>
  <c r="AG442" i="8"/>
  <c r="AG304" i="8"/>
  <c r="AG264" i="8"/>
  <c r="AG339" i="8"/>
  <c r="AG383" i="8"/>
  <c r="AG297" i="8"/>
  <c r="AG257" i="8"/>
  <c r="AG404" i="8"/>
  <c r="AG314" i="8"/>
  <c r="AM314" i="8" s="1"/>
  <c r="AN314" i="8" s="1"/>
  <c r="AG294" i="8"/>
  <c r="AG187" i="8"/>
  <c r="AG349" i="8"/>
  <c r="AM349" i="8" s="1"/>
  <c r="AN349" i="8" s="1"/>
  <c r="AG278" i="8"/>
  <c r="AG205" i="8"/>
  <c r="AG274" i="8"/>
  <c r="AG174" i="8"/>
  <c r="AG149" i="8"/>
  <c r="AG128" i="8"/>
  <c r="AG194" i="8"/>
  <c r="AG204" i="8"/>
  <c r="AG158" i="8"/>
  <c r="AG224" i="8"/>
  <c r="AG295" i="8"/>
  <c r="AG83" i="8"/>
  <c r="AG248" i="8"/>
  <c r="AM248" i="8" s="1"/>
  <c r="AN248" i="8" s="1"/>
  <c r="AG231" i="8"/>
  <c r="AG107" i="8"/>
  <c r="AG89" i="8"/>
  <c r="AM89" i="8" s="1"/>
  <c r="AN89" i="8" s="1"/>
  <c r="AG228" i="8"/>
  <c r="AG151" i="8"/>
  <c r="AG81" i="8"/>
  <c r="AG225" i="8"/>
  <c r="AG113" i="8"/>
  <c r="AM113" i="8" s="1"/>
  <c r="AN113" i="8" s="1"/>
  <c r="AG30" i="8"/>
  <c r="AG35" i="8"/>
  <c r="AG20" i="8"/>
  <c r="AG1000" i="8"/>
  <c r="AG1004" i="8"/>
  <c r="AG985" i="8"/>
  <c r="AG958" i="8"/>
  <c r="AG938" i="8"/>
  <c r="AG930" i="8"/>
  <c r="AG978" i="8"/>
  <c r="AG883" i="8"/>
  <c r="AG926" i="8"/>
  <c r="AG946" i="8"/>
  <c r="AG896" i="8"/>
  <c r="AG821" i="8"/>
  <c r="AG843" i="8"/>
  <c r="AG872" i="8"/>
  <c r="AG777" i="8"/>
  <c r="AG810" i="8"/>
  <c r="AM810" i="8" s="1"/>
  <c r="AN810" i="8" s="1"/>
  <c r="AG842" i="8"/>
  <c r="AG788" i="8"/>
  <c r="AM788" i="8" s="1"/>
  <c r="AN788" i="8" s="1"/>
  <c r="AG838" i="8"/>
  <c r="AG742" i="8"/>
  <c r="AG761" i="8"/>
  <c r="AM761" i="8" s="1"/>
  <c r="AN761" i="8" s="1"/>
  <c r="AG749" i="8"/>
  <c r="AG706" i="8"/>
  <c r="AG688" i="8"/>
  <c r="AG740" i="8"/>
  <c r="AG685" i="8"/>
  <c r="AG669" i="8"/>
  <c r="AG635" i="8"/>
  <c r="AG708" i="8"/>
  <c r="AG638" i="8"/>
  <c r="AG633" i="8"/>
  <c r="AG586" i="8"/>
  <c r="AG534" i="8"/>
  <c r="AG646" i="8"/>
  <c r="AG615" i="8"/>
  <c r="AG620" i="8"/>
  <c r="AG611" i="8"/>
  <c r="AM611" i="8" s="1"/>
  <c r="AN611" i="8" s="1"/>
  <c r="AG524" i="8"/>
  <c r="AG587" i="8"/>
  <c r="AG493" i="8"/>
  <c r="AG441" i="8"/>
  <c r="AG600" i="8"/>
  <c r="AG511" i="8"/>
  <c r="AG463" i="8"/>
  <c r="AG415" i="8"/>
  <c r="AG476" i="8"/>
  <c r="AG389" i="8"/>
  <c r="AG450" i="8"/>
  <c r="AG414" i="8"/>
  <c r="AG374" i="8"/>
  <c r="AG510" i="8"/>
  <c r="AG448" i="8"/>
  <c r="AG340" i="8"/>
  <c r="AG364" i="8"/>
  <c r="AG296" i="8"/>
  <c r="AG422" i="8"/>
  <c r="AG238" i="8"/>
  <c r="AG329" i="8"/>
  <c r="AG285" i="8"/>
  <c r="AG484" i="8"/>
  <c r="AG384" i="8"/>
  <c r="AM384" i="8" s="1"/>
  <c r="AN384" i="8" s="1"/>
  <c r="AG282" i="8"/>
  <c r="AG235" i="8"/>
  <c r="AG175" i="8"/>
  <c r="AM175" i="8" s="1"/>
  <c r="AN175" i="8" s="1"/>
  <c r="AG315" i="8"/>
  <c r="AG245" i="8"/>
  <c r="AG189" i="8"/>
  <c r="AG196" i="8"/>
  <c r="AG322" i="8"/>
  <c r="AM322" i="8" s="1"/>
  <c r="AN322" i="8" s="1"/>
  <c r="AG144" i="8"/>
  <c r="AG348" i="8"/>
  <c r="AG333" i="8"/>
  <c r="AG165" i="8"/>
  <c r="AG154" i="8"/>
  <c r="AG221" i="8"/>
  <c r="AG143" i="8"/>
  <c r="AG76" i="8"/>
  <c r="AG202" i="8"/>
  <c r="AG186" i="8"/>
  <c r="AG101" i="8"/>
  <c r="AG79" i="8"/>
  <c r="AG68" i="8"/>
  <c r="AG141" i="8"/>
  <c r="AG38" i="8"/>
  <c r="AG70" i="8"/>
  <c r="AG102" i="8"/>
  <c r="AG120" i="8"/>
  <c r="AG13" i="8"/>
  <c r="AG1003" i="8"/>
  <c r="AG999" i="8"/>
  <c r="AG983" i="8"/>
  <c r="AG967" i="8"/>
  <c r="AG941" i="8"/>
  <c r="AG922" i="8"/>
  <c r="AG935" i="8"/>
  <c r="AG921" i="8"/>
  <c r="AG924" i="8"/>
  <c r="AG898" i="8"/>
  <c r="AG894" i="8"/>
  <c r="AG881" i="8"/>
  <c r="AG827" i="8"/>
  <c r="AG820" i="8"/>
  <c r="AG857" i="8"/>
  <c r="AG802" i="8"/>
  <c r="AG782" i="8"/>
  <c r="AG779" i="8"/>
  <c r="AM779" i="8" s="1"/>
  <c r="AN779" i="8" s="1"/>
  <c r="AG804" i="8"/>
  <c r="AG734" i="8"/>
  <c r="AG744" i="8"/>
  <c r="AG792" i="8"/>
  <c r="AG753" i="8"/>
  <c r="AG684" i="8"/>
  <c r="AG694" i="8"/>
  <c r="AG677" i="8"/>
  <c r="AG667" i="8"/>
  <c r="AG627" i="8"/>
  <c r="AG729" i="8"/>
  <c r="AG629" i="8"/>
  <c r="AG663" i="8"/>
  <c r="AG578" i="8"/>
  <c r="AG530" i="8"/>
  <c r="AG626" i="8"/>
  <c r="AM626" i="8" s="1"/>
  <c r="AN626" i="8" s="1"/>
  <c r="AG603" i="8"/>
  <c r="AG612" i="8"/>
  <c r="AG589" i="8"/>
  <c r="AG512" i="8"/>
  <c r="AG576" i="8"/>
  <c r="AG481" i="8"/>
  <c r="AG433" i="8"/>
  <c r="AG650" i="8"/>
  <c r="AM650" i="8" s="1"/>
  <c r="AN650" i="8" s="1"/>
  <c r="AG503" i="8"/>
  <c r="AG451" i="8"/>
  <c r="AG494" i="8"/>
  <c r="AG456" i="8"/>
  <c r="AG381" i="8"/>
  <c r="AG434" i="8"/>
  <c r="AG410" i="8"/>
  <c r="AG370" i="8"/>
  <c r="AG454" i="8"/>
  <c r="AG411" i="8"/>
  <c r="AG336" i="8"/>
  <c r="AM336" i="8" s="1"/>
  <c r="AN336" i="8" s="1"/>
  <c r="AG332" i="8"/>
  <c r="AG292" i="8"/>
  <c r="AG416" i="8"/>
  <c r="AG230" i="8"/>
  <c r="AG321" i="8"/>
  <c r="AM321" i="8" s="1"/>
  <c r="AN321" i="8" s="1"/>
  <c r="AG281" i="8"/>
  <c r="AG392" i="8"/>
  <c r="AG347" i="8"/>
  <c r="AM347" i="8" s="1"/>
  <c r="AN347" i="8" s="1"/>
  <c r="AG279" i="8"/>
  <c r="AG233" i="8"/>
  <c r="AG171" i="8"/>
  <c r="AG283" i="8"/>
  <c r="AG244" i="8"/>
  <c r="AG185" i="8"/>
  <c r="AG180" i="8"/>
  <c r="AG319" i="8"/>
  <c r="AG140" i="8"/>
  <c r="AG330" i="8"/>
  <c r="AG256" i="8"/>
  <c r="AG163" i="8"/>
  <c r="AG153" i="8"/>
  <c r="AG198" i="8"/>
  <c r="AG139" i="8"/>
  <c r="AG72" i="8"/>
  <c r="AM72" i="8" s="1"/>
  <c r="AN72" i="8" s="1"/>
  <c r="AG123" i="8"/>
  <c r="AG119" i="8"/>
  <c r="AG99" i="8"/>
  <c r="AG75" i="8"/>
  <c r="AG61" i="8"/>
  <c r="AM61" i="8" s="1"/>
  <c r="AN61" i="8" s="1"/>
  <c r="AG82" i="8"/>
  <c r="AG31" i="8"/>
  <c r="AG49" i="8"/>
  <c r="AG94" i="8"/>
  <c r="AG112" i="8"/>
  <c r="AG995" i="8"/>
  <c r="AG994" i="8"/>
  <c r="AG976" i="8"/>
  <c r="AG959" i="8"/>
  <c r="AG933" i="8"/>
  <c r="AG949" i="8"/>
  <c r="AG928" i="8"/>
  <c r="AG913" i="8"/>
  <c r="AG918" i="8"/>
  <c r="AG888" i="8"/>
  <c r="AG887" i="8"/>
  <c r="AG856" i="8"/>
  <c r="AG962" i="8"/>
  <c r="AG816" i="8"/>
  <c r="AG849" i="8"/>
  <c r="AG798" i="8"/>
  <c r="AG780" i="8"/>
  <c r="AG858" i="8"/>
  <c r="AG803" i="8"/>
  <c r="AG730" i="8"/>
  <c r="AG739" i="8"/>
  <c r="AG768" i="8"/>
  <c r="AG736" i="8"/>
  <c r="AG680" i="8"/>
  <c r="AG692" i="8"/>
  <c r="AM692" i="8" s="1"/>
  <c r="AN692" i="8" s="1"/>
  <c r="AG759" i="8"/>
  <c r="AG719" i="8"/>
  <c r="AG623" i="8"/>
  <c r="AG673" i="8"/>
  <c r="AG621" i="8"/>
  <c r="AG642" i="8"/>
  <c r="AG570" i="8"/>
  <c r="AG526" i="8"/>
  <c r="AG687" i="8"/>
  <c r="AG591" i="8"/>
  <c r="AG596" i="8"/>
  <c r="AG588" i="8"/>
  <c r="AG508" i="8"/>
  <c r="AG539" i="8"/>
  <c r="AG477" i="8"/>
  <c r="AG429" i="8"/>
  <c r="AG593" i="8"/>
  <c r="AG499" i="8"/>
  <c r="AG447" i="8"/>
  <c r="AG474" i="8"/>
  <c r="AG440" i="8"/>
  <c r="AG377" i="8"/>
  <c r="AG418" i="8"/>
  <c r="AG406" i="8"/>
  <c r="AG358" i="8"/>
  <c r="AG561" i="8"/>
  <c r="AM561" i="8" s="1"/>
  <c r="AN561" i="8" s="1"/>
  <c r="AG408" i="8"/>
  <c r="AG247" i="8"/>
  <c r="AG328" i="8"/>
  <c r="AM328" i="8" s="1"/>
  <c r="AN328" i="8" s="1"/>
  <c r="AG288" i="8"/>
  <c r="AG403" i="8"/>
  <c r="AG222" i="8"/>
  <c r="AG317" i="8"/>
  <c r="AG277" i="8"/>
  <c r="AG368" i="8"/>
  <c r="AG337" i="8"/>
  <c r="AG255" i="8"/>
  <c r="AG210" i="8"/>
  <c r="AG420" i="8"/>
  <c r="AG237" i="8"/>
  <c r="AG236" i="8"/>
  <c r="AG181" i="8"/>
  <c r="AM181" i="8" s="1"/>
  <c r="AN181" i="8" s="1"/>
  <c r="AG150" i="8"/>
  <c r="AG262" i="8"/>
  <c r="AG138" i="8"/>
  <c r="AM138" i="8" s="1"/>
  <c r="AN138" i="8" s="1"/>
  <c r="AG260" i="8"/>
  <c r="AG252" i="8"/>
  <c r="AG162" i="8"/>
  <c r="AM162" i="8" s="1"/>
  <c r="AN162" i="8" s="1"/>
  <c r="AG152" i="8"/>
  <c r="AG182" i="8"/>
  <c r="AG133" i="8"/>
  <c r="AG69" i="8"/>
  <c r="AG114" i="8"/>
  <c r="AG115" i="8"/>
  <c r="AG886" i="8"/>
  <c r="AG814" i="8"/>
  <c r="AG748" i="8"/>
  <c r="AG538" i="8"/>
  <c r="AM538" i="8" s="1"/>
  <c r="AN538" i="8" s="1"/>
  <c r="AG445" i="8"/>
  <c r="AG428" i="8"/>
  <c r="AG242" i="8"/>
  <c r="AG318" i="8"/>
  <c r="AG188" i="8"/>
  <c r="AG97" i="8"/>
  <c r="AG22" i="8"/>
  <c r="AG1001" i="8"/>
  <c r="AG868" i="8"/>
  <c r="AG790" i="8"/>
  <c r="AG689" i="8"/>
  <c r="AG622" i="8"/>
  <c r="AG544" i="8"/>
  <c r="AG378" i="8"/>
  <c r="AG367" i="8"/>
  <c r="AG275" i="8"/>
  <c r="AM275" i="8" s="1"/>
  <c r="AN275" i="8" s="1"/>
  <c r="AG155" i="8"/>
  <c r="AG85" i="8"/>
  <c r="AG116" i="8"/>
  <c r="AG944" i="8"/>
  <c r="AG908" i="8"/>
  <c r="AG773" i="8"/>
  <c r="AG732" i="8"/>
  <c r="AG654" i="8"/>
  <c r="AG515" i="8"/>
  <c r="AG338" i="8"/>
  <c r="AG293" i="8"/>
  <c r="AM293" i="8" s="1"/>
  <c r="AN293" i="8" s="1"/>
  <c r="AG197" i="8"/>
  <c r="AG223" i="8"/>
  <c r="AG71" i="8"/>
  <c r="AG9" i="8"/>
  <c r="AG966" i="8"/>
  <c r="AM966" i="8" s="1"/>
  <c r="AN966" i="8" s="1"/>
  <c r="AG829" i="8"/>
  <c r="AG746" i="8"/>
  <c r="AG639" i="8"/>
  <c r="AM639" i="8" s="1"/>
  <c r="AN639" i="8" s="1"/>
  <c r="AG548" i="8"/>
  <c r="AG467" i="8"/>
  <c r="AG482" i="8"/>
  <c r="AG249" i="8"/>
  <c r="AG250" i="8"/>
  <c r="AG147" i="8"/>
  <c r="AG170" i="8"/>
  <c r="AG106" i="8"/>
  <c r="AG947" i="8"/>
  <c r="AG851" i="8"/>
  <c r="AG776" i="8"/>
  <c r="AG640" i="8"/>
  <c r="AG619" i="8"/>
  <c r="AG423" i="8"/>
  <c r="AG341" i="8"/>
  <c r="AG372" i="8"/>
  <c r="AM372" i="8" s="1"/>
  <c r="AN372" i="8" s="1"/>
  <c r="AG343" i="8"/>
  <c r="AG80" i="8"/>
  <c r="AG53" i="8"/>
  <c r="AG90" i="8"/>
  <c r="AG943" i="8"/>
  <c r="AG836" i="8"/>
  <c r="AG765" i="8"/>
  <c r="AG658" i="8"/>
  <c r="AG525" i="8"/>
  <c r="AG486" i="8"/>
  <c r="AG391" i="8"/>
  <c r="AG311" i="8"/>
  <c r="AG146" i="8"/>
  <c r="AG227" i="8"/>
  <c r="AG145" i="8"/>
  <c r="AG229" i="8"/>
  <c r="AM229" i="8" s="1"/>
  <c r="AN229" i="8" s="1"/>
  <c r="AG997" i="8"/>
  <c r="AG781" i="8"/>
  <c r="AG710" i="8"/>
  <c r="AG659" i="8"/>
  <c r="AG556" i="8"/>
  <c r="AM556" i="8" s="1"/>
  <c r="AN556" i="8" s="1"/>
  <c r="AG393" i="8"/>
  <c r="AG300" i="8"/>
  <c r="AG291" i="8"/>
  <c r="AG124" i="8"/>
  <c r="AG209" i="8"/>
  <c r="AG78" i="8"/>
  <c r="AG77" i="8"/>
  <c r="AG899" i="8"/>
  <c r="AG815" i="8"/>
  <c r="AG707" i="8"/>
  <c r="AM707" i="8" s="1"/>
  <c r="AN707" i="8" s="1"/>
  <c r="AG590" i="8"/>
  <c r="AM590" i="8" s="1"/>
  <c r="AN590" i="8" s="1"/>
  <c r="AG497" i="8"/>
  <c r="AG466" i="8"/>
  <c r="AG436" i="8"/>
  <c r="AM436" i="8" s="1"/>
  <c r="AN436" i="8" s="1"/>
  <c r="AG183" i="8"/>
  <c r="AG178" i="8"/>
  <c r="AM178" i="8" s="1"/>
  <c r="AN178" i="8" s="1"/>
  <c r="AG105" i="8"/>
  <c r="AG63" i="8"/>
  <c r="AG17" i="8"/>
  <c r="AM17" i="8" s="1"/>
  <c r="AN17" i="8" s="1"/>
  <c r="AG92" i="8"/>
  <c r="AG25" i="8"/>
  <c r="AG84" i="8"/>
  <c r="AG88" i="8"/>
  <c r="AG39" i="8"/>
  <c r="AM39" i="8" s="1"/>
  <c r="AN39" i="8" s="1"/>
  <c r="AG117" i="8"/>
  <c r="AG8" i="8"/>
  <c r="AB41" i="3"/>
  <c r="AI20" i="8"/>
  <c r="AI76" i="8"/>
  <c r="AI31" i="8"/>
  <c r="AI16" i="8"/>
  <c r="AI14" i="8"/>
  <c r="AI35" i="8"/>
  <c r="AI27" i="8"/>
  <c r="AI80" i="8"/>
  <c r="AI22" i="8"/>
  <c r="AI52" i="8"/>
  <c r="AI69" i="8"/>
  <c r="AI12" i="8"/>
  <c r="AI122" i="8"/>
  <c r="AM122" i="8" s="1"/>
  <c r="AN122" i="8" s="1"/>
  <c r="AI1004" i="8"/>
  <c r="AI992" i="8"/>
  <c r="AI984" i="8"/>
  <c r="AI990" i="8"/>
  <c r="AI956" i="8"/>
  <c r="AI960" i="8"/>
  <c r="AI939" i="8"/>
  <c r="AI920" i="8"/>
  <c r="AI959" i="8"/>
  <c r="AI929" i="8"/>
  <c r="AI953" i="8"/>
  <c r="AM953" i="8" s="1"/>
  <c r="AN953" i="8" s="1"/>
  <c r="AI912" i="8"/>
  <c r="AI876" i="8"/>
  <c r="AI909" i="8"/>
  <c r="AI877" i="8"/>
  <c r="AI851" i="8"/>
  <c r="AI846" i="8"/>
  <c r="AI833" i="8"/>
  <c r="AI850" i="8"/>
  <c r="AI847" i="8"/>
  <c r="AI794" i="8"/>
  <c r="AI830" i="8"/>
  <c r="AI852" i="8"/>
  <c r="AI823" i="8"/>
  <c r="AM823" i="8" s="1"/>
  <c r="AN823" i="8" s="1"/>
  <c r="AI788" i="8"/>
  <c r="AI781" i="8"/>
  <c r="AI785" i="8"/>
  <c r="AI831" i="8"/>
  <c r="AI743" i="8"/>
  <c r="AI793" i="8"/>
  <c r="AI764" i="8"/>
  <c r="AI753" i="8"/>
  <c r="AI741" i="8"/>
  <c r="AI757" i="8"/>
  <c r="AI728" i="8"/>
  <c r="AI980" i="8"/>
  <c r="AI983" i="8"/>
  <c r="AI1003" i="8"/>
  <c r="AI978" i="8"/>
  <c r="AI965" i="8"/>
  <c r="AM965" i="8" s="1"/>
  <c r="AN965" i="8" s="1"/>
  <c r="AI938" i="8"/>
  <c r="AI932" i="8"/>
  <c r="AI931" i="8"/>
  <c r="AI897" i="8"/>
  <c r="AI948" i="8"/>
  <c r="AI882" i="8"/>
  <c r="AI916" i="8"/>
  <c r="AI868" i="8"/>
  <c r="AI835" i="8"/>
  <c r="AI872" i="8"/>
  <c r="AI911" i="8"/>
  <c r="AM911" i="8" s="1"/>
  <c r="AN911" i="8" s="1"/>
  <c r="AI861" i="8"/>
  <c r="AI802" i="8"/>
  <c r="AI828" i="8"/>
  <c r="AI844" i="8"/>
  <c r="AI822" i="8"/>
  <c r="AI816" i="8"/>
  <c r="AI808" i="8"/>
  <c r="AI780" i="8"/>
  <c r="AI751" i="8"/>
  <c r="AI820" i="8"/>
  <c r="AI749" i="8"/>
  <c r="AI742" i="8"/>
  <c r="AI720" i="8"/>
  <c r="AI758" i="8"/>
  <c r="AI689" i="8"/>
  <c r="AI657" i="8"/>
  <c r="AI745" i="8"/>
  <c r="AI760" i="8"/>
  <c r="AI679" i="8"/>
  <c r="AI670" i="8"/>
  <c r="AI628" i="8"/>
  <c r="AI649" i="8"/>
  <c r="AI666" i="8"/>
  <c r="AI643" i="8"/>
  <c r="AI667" i="8"/>
  <c r="AI619" i="8"/>
  <c r="AI587" i="8"/>
  <c r="AI555" i="8"/>
  <c r="AI523" i="8"/>
  <c r="AM523" i="8" s="1"/>
  <c r="AN523" i="8" s="1"/>
  <c r="AI635" i="8"/>
  <c r="AI612" i="8"/>
  <c r="AI553" i="8"/>
  <c r="AM553" i="8" s="1"/>
  <c r="AN553" i="8" s="1"/>
  <c r="AI601" i="8"/>
  <c r="AI623" i="8"/>
  <c r="AI577" i="8"/>
  <c r="AI509" i="8"/>
  <c r="AI565" i="8"/>
  <c r="AI517" i="8"/>
  <c r="AI486" i="8"/>
  <c r="AI454" i="8"/>
  <c r="AM454" i="8" s="1"/>
  <c r="AN454" i="8" s="1"/>
  <c r="AI422" i="8"/>
  <c r="AI566" i="8"/>
  <c r="AI524" i="8"/>
  <c r="AI488" i="8"/>
  <c r="AI456" i="8"/>
  <c r="AM456" i="8" s="1"/>
  <c r="AN456" i="8" s="1"/>
  <c r="AI424" i="8"/>
  <c r="AI1006" i="8"/>
  <c r="AI972" i="8"/>
  <c r="AI976" i="8"/>
  <c r="AI997" i="8"/>
  <c r="AI964" i="8"/>
  <c r="AI955" i="8"/>
  <c r="AI934" i="8"/>
  <c r="AI923" i="8"/>
  <c r="AI926" i="8"/>
  <c r="AI889" i="8"/>
  <c r="AI924" i="8"/>
  <c r="AI879" i="8"/>
  <c r="AI895" i="8"/>
  <c r="AI893" i="8"/>
  <c r="AI827" i="8"/>
  <c r="AI862" i="8"/>
  <c r="AI880" i="8"/>
  <c r="AI855" i="8"/>
  <c r="AI798" i="8"/>
  <c r="AI829" i="8"/>
  <c r="AI906" i="8"/>
  <c r="AM906" i="8" s="1"/>
  <c r="AN906" i="8" s="1"/>
  <c r="AI814" i="8"/>
  <c r="AI795" i="8"/>
  <c r="AI805" i="8"/>
  <c r="AI791" i="8"/>
  <c r="AI747" i="8"/>
  <c r="AM747" i="8" s="1"/>
  <c r="AN747" i="8" s="1"/>
  <c r="AI776" i="8"/>
  <c r="AI748" i="8"/>
  <c r="AI797" i="8"/>
  <c r="AI715" i="8"/>
  <c r="AI740" i="8"/>
  <c r="AI685" i="8"/>
  <c r="AI653" i="8"/>
  <c r="AI717" i="8"/>
  <c r="AI750" i="8"/>
  <c r="AI662" i="8"/>
  <c r="AI664" i="8"/>
  <c r="AI624" i="8"/>
  <c r="AI645" i="8"/>
  <c r="AM645" i="8" s="1"/>
  <c r="AN645" i="8" s="1"/>
  <c r="AI656" i="8"/>
  <c r="AI642" i="8"/>
  <c r="AI622" i="8"/>
  <c r="AM622" i="8" s="1"/>
  <c r="AN622" i="8" s="1"/>
  <c r="AI615" i="8"/>
  <c r="AI583" i="8"/>
  <c r="AI551" i="8"/>
  <c r="AI519" i="8"/>
  <c r="AI634" i="8"/>
  <c r="AI586" i="8"/>
  <c r="AI552" i="8"/>
  <c r="AI597" i="8"/>
  <c r="AM597" i="8" s="1"/>
  <c r="AN597" i="8" s="1"/>
  <c r="AI616" i="8"/>
  <c r="AI576" i="8"/>
  <c r="AI505" i="8"/>
  <c r="AI561" i="8"/>
  <c r="AI514" i="8"/>
  <c r="AI482" i="8"/>
  <c r="AI450" i="8"/>
  <c r="AI418" i="8"/>
  <c r="AI562" i="8"/>
  <c r="AI516" i="8"/>
  <c r="AI484" i="8"/>
  <c r="AI452" i="8"/>
  <c r="AI420" i="8"/>
  <c r="AI429" i="8"/>
  <c r="AI455" i="8"/>
  <c r="AI394" i="8"/>
  <c r="AI362" i="8"/>
  <c r="AI560" i="8"/>
  <c r="AI407" i="8"/>
  <c r="AI375" i="8"/>
  <c r="AI343" i="8"/>
  <c r="AM343" i="8" s="1"/>
  <c r="AN343" i="8" s="1"/>
  <c r="AI572" i="8"/>
  <c r="AI344" i="8"/>
  <c r="AI329" i="8"/>
  <c r="AI297" i="8"/>
  <c r="AI265" i="8"/>
  <c r="AI350" i="8"/>
  <c r="AI231" i="8"/>
  <c r="AI415" i="8"/>
  <c r="AI314" i="8"/>
  <c r="AI282" i="8"/>
  <c r="AI250" i="8"/>
  <c r="AI475" i="8"/>
  <c r="AI323" i="8"/>
  <c r="AI296" i="8"/>
  <c r="AI315" i="8"/>
  <c r="AI222" i="8"/>
  <c r="AM222" i="8" s="1"/>
  <c r="AN222" i="8" s="1"/>
  <c r="AI176" i="8"/>
  <c r="AI334" i="8"/>
  <c r="AI245" i="8"/>
  <c r="AI364" i="8"/>
  <c r="AI248" i="8"/>
  <c r="AI186" i="8"/>
  <c r="AM186" i="8" s="1"/>
  <c r="AN186" i="8" s="1"/>
  <c r="AI149" i="8"/>
  <c r="AI312" i="8"/>
  <c r="AI216" i="8"/>
  <c r="AI163" i="8"/>
  <c r="AI155" i="8"/>
  <c r="AM155" i="8" s="1"/>
  <c r="AN155" i="8" s="1"/>
  <c r="AI249" i="8"/>
  <c r="AI408" i="8"/>
  <c r="AI218" i="8"/>
  <c r="AI145" i="8"/>
  <c r="AI129" i="8"/>
  <c r="AI113" i="8"/>
  <c r="AI209" i="8"/>
  <c r="AM209" i="8" s="1"/>
  <c r="AN209" i="8" s="1"/>
  <c r="AI59" i="8"/>
  <c r="AI110" i="8"/>
  <c r="AI93" i="8"/>
  <c r="AI64" i="8"/>
  <c r="AI51" i="8"/>
  <c r="AI128" i="8"/>
  <c r="AI46" i="8"/>
  <c r="AI120" i="8"/>
  <c r="AI98" i="8"/>
  <c r="AI81" i="8"/>
  <c r="AI50" i="8"/>
  <c r="AI45" i="8"/>
  <c r="AM45" i="8" s="1"/>
  <c r="AN45" i="8" s="1"/>
  <c r="AI21" i="8"/>
  <c r="AI32" i="8"/>
  <c r="AI993" i="8"/>
  <c r="AI968" i="8"/>
  <c r="AI991" i="8"/>
  <c r="AM991" i="8" s="1"/>
  <c r="AN991" i="8" s="1"/>
  <c r="AI971" i="8"/>
  <c r="AI946" i="8"/>
  <c r="AI915" i="8"/>
  <c r="AI957" i="8"/>
  <c r="AI927" i="8"/>
  <c r="AI871" i="8"/>
  <c r="AI869" i="8"/>
  <c r="AM869" i="8" s="1"/>
  <c r="AN869" i="8" s="1"/>
  <c r="AI859" i="8"/>
  <c r="AM859" i="8" s="1"/>
  <c r="AN859" i="8" s="1"/>
  <c r="AI857" i="8"/>
  <c r="AI842" i="8"/>
  <c r="AI810" i="8"/>
  <c r="AI811" i="8"/>
  <c r="AI864" i="8"/>
  <c r="AI883" i="8"/>
  <c r="AI800" i="8"/>
  <c r="AI767" i="8"/>
  <c r="AI723" i="8"/>
  <c r="AI738" i="8"/>
  <c r="AI770" i="8"/>
  <c r="AI730" i="8"/>
  <c r="AI681" i="8"/>
  <c r="AI701" i="8"/>
  <c r="AI762" i="8"/>
  <c r="AI721" i="8"/>
  <c r="AM721" i="8" s="1"/>
  <c r="AN721" i="8" s="1"/>
  <c r="AI644" i="8"/>
  <c r="AI672" i="8"/>
  <c r="AI633" i="8"/>
  <c r="AI614" i="8"/>
  <c r="AI646" i="8"/>
  <c r="AI579" i="8"/>
  <c r="AI539" i="8"/>
  <c r="AI654" i="8"/>
  <c r="AI585" i="8"/>
  <c r="AI627" i="8"/>
  <c r="AI688" i="8"/>
  <c r="AI573" i="8"/>
  <c r="AI493" i="8"/>
  <c r="AM493" i="8" s="1"/>
  <c r="AN493" i="8" s="1"/>
  <c r="AI532" i="8"/>
  <c r="AI478" i="8"/>
  <c r="AI438" i="8"/>
  <c r="AM438" i="8" s="1"/>
  <c r="AN438" i="8" s="1"/>
  <c r="AI546" i="8"/>
  <c r="AI512" i="8"/>
  <c r="AI472" i="8"/>
  <c r="AI432" i="8"/>
  <c r="AI445" i="8"/>
  <c r="AI439" i="8"/>
  <c r="AI386" i="8"/>
  <c r="AI491" i="8"/>
  <c r="AI459" i="8"/>
  <c r="AI387" i="8"/>
  <c r="AI351" i="8"/>
  <c r="AI600" i="8"/>
  <c r="AI242" i="8"/>
  <c r="AI321" i="8"/>
  <c r="AI285" i="8"/>
  <c r="AI392" i="8"/>
  <c r="AI243" i="8"/>
  <c r="AI473" i="8"/>
  <c r="AI318" i="8"/>
  <c r="AI278" i="8"/>
  <c r="AI409" i="8"/>
  <c r="AI396" i="8"/>
  <c r="AI431" i="8"/>
  <c r="AI457" i="8"/>
  <c r="AI237" i="8"/>
  <c r="AI180" i="8"/>
  <c r="AI332" i="8"/>
  <c r="AI241" i="8"/>
  <c r="AI331" i="8"/>
  <c r="AI202" i="8"/>
  <c r="AI263" i="8"/>
  <c r="AI338" i="8"/>
  <c r="AM338" i="8" s="1"/>
  <c r="AN338" i="8" s="1"/>
  <c r="AI279" i="8"/>
  <c r="AI162" i="8"/>
  <c r="AI153" i="8"/>
  <c r="AI217" i="8"/>
  <c r="AI255" i="8"/>
  <c r="AI166" i="8"/>
  <c r="AI133" i="8"/>
  <c r="AI115" i="8"/>
  <c r="AI206" i="8"/>
  <c r="AI361" i="8"/>
  <c r="AI103" i="8"/>
  <c r="AI85" i="8"/>
  <c r="AI68" i="8"/>
  <c r="AI132" i="8"/>
  <c r="AI56" i="8"/>
  <c r="AI999" i="8"/>
  <c r="AI966" i="8"/>
  <c r="AI1005" i="8"/>
  <c r="AI936" i="8"/>
  <c r="AI945" i="8"/>
  <c r="AI944" i="8"/>
  <c r="AI881" i="8"/>
  <c r="AI922" i="8"/>
  <c r="AM922" i="8" s="1"/>
  <c r="AN922" i="8" s="1"/>
  <c r="AI874" i="8"/>
  <c r="AI892" i="8"/>
  <c r="AI878" i="8"/>
  <c r="AI817" i="8"/>
  <c r="AI853" i="8"/>
  <c r="AI782" i="8"/>
  <c r="AM782" i="8" s="1"/>
  <c r="AN782" i="8" s="1"/>
  <c r="AI886" i="8"/>
  <c r="AI812" i="8"/>
  <c r="AI787" i="8"/>
  <c r="AI826" i="8"/>
  <c r="AI739" i="8"/>
  <c r="AI784" i="8"/>
  <c r="AI768" i="8"/>
  <c r="AI711" i="8"/>
  <c r="AI716" i="8"/>
  <c r="AI665" i="8"/>
  <c r="AI690" i="8"/>
  <c r="AM690" i="8" s="1"/>
  <c r="AN690" i="8" s="1"/>
  <c r="AI693" i="8"/>
  <c r="AI684" i="8"/>
  <c r="AI708" i="8"/>
  <c r="AI695" i="8"/>
  <c r="AI692" i="8"/>
  <c r="AI710" i="8"/>
  <c r="AI603" i="8"/>
  <c r="AI563" i="8"/>
  <c r="AI737" i="8"/>
  <c r="AI652" i="8"/>
  <c r="AI568" i="8"/>
  <c r="AI590" i="8"/>
  <c r="AI594" i="8"/>
  <c r="AM594" i="8" s="1"/>
  <c r="AN594" i="8" s="1"/>
  <c r="AI528" i="8"/>
  <c r="AI548" i="8"/>
  <c r="AI502" i="8"/>
  <c r="AM502" i="8" s="1"/>
  <c r="AN502" i="8" s="1"/>
  <c r="AI462" i="8"/>
  <c r="AI639" i="8"/>
  <c r="AI541" i="8"/>
  <c r="AI496" i="8"/>
  <c r="AI448" i="8"/>
  <c r="AI520" i="8"/>
  <c r="AI521" i="8"/>
  <c r="AI406" i="8"/>
  <c r="AI370" i="8"/>
  <c r="AI417" i="8"/>
  <c r="AI403" i="8"/>
  <c r="AI367" i="8"/>
  <c r="AI499" i="8"/>
  <c r="AI400" i="8"/>
  <c r="AI405" i="8"/>
  <c r="AM405" i="8" s="1"/>
  <c r="AN405" i="8" s="1"/>
  <c r="AI305" i="8"/>
  <c r="AI269" i="8"/>
  <c r="AI349" i="8"/>
  <c r="AI223" i="8"/>
  <c r="AI372" i="8"/>
  <c r="AI298" i="8"/>
  <c r="AI262" i="8"/>
  <c r="AI354" i="8"/>
  <c r="AI342" i="8"/>
  <c r="AI271" i="8"/>
  <c r="AI283" i="8"/>
  <c r="AI196" i="8"/>
  <c r="AM196" i="8" s="1"/>
  <c r="AN196" i="8" s="1"/>
  <c r="AI341" i="8"/>
  <c r="AI268" i="8"/>
  <c r="AI381" i="8"/>
  <c r="AI267" i="8"/>
  <c r="AI182" i="8"/>
  <c r="AI144" i="8"/>
  <c r="AI189" i="8"/>
  <c r="AI183" i="8"/>
  <c r="AI158" i="8"/>
  <c r="AI261" i="8"/>
  <c r="AM261" i="8" s="1"/>
  <c r="AN261" i="8" s="1"/>
  <c r="AI413" i="8"/>
  <c r="AI210" i="8"/>
  <c r="AI141" i="8"/>
  <c r="AI123" i="8"/>
  <c r="AI288" i="8"/>
  <c r="AI230" i="8"/>
  <c r="AM230" i="8" s="1"/>
  <c r="AN230" i="8" s="1"/>
  <c r="AI118" i="8"/>
  <c r="AI95" i="8"/>
  <c r="AM95" i="8" s="1"/>
  <c r="AN95" i="8" s="1"/>
  <c r="AI48" i="8"/>
  <c r="AI39" i="8"/>
  <c r="AI82" i="8"/>
  <c r="AI63" i="8"/>
  <c r="AI104" i="8"/>
  <c r="AI86" i="8"/>
  <c r="AI72" i="8"/>
  <c r="AI34" i="8"/>
  <c r="AI17" i="8"/>
  <c r="AI1002" i="8"/>
  <c r="AI958" i="8"/>
  <c r="AI982" i="8"/>
  <c r="AI974" i="8"/>
  <c r="AI935" i="8"/>
  <c r="AI933" i="8"/>
  <c r="AI962" i="8"/>
  <c r="AI898" i="8"/>
  <c r="AI937" i="8"/>
  <c r="AI875" i="8"/>
  <c r="AM875" i="8" s="1"/>
  <c r="AN875" i="8" s="1"/>
  <c r="AI854" i="8"/>
  <c r="AI941" i="8"/>
  <c r="AI845" i="8"/>
  <c r="AI778" i="8"/>
  <c r="AI860" i="8"/>
  <c r="AI809" i="8"/>
  <c r="AI775" i="8"/>
  <c r="AI789" i="8"/>
  <c r="AI735" i="8"/>
  <c r="AI779" i="8"/>
  <c r="AI752" i="8"/>
  <c r="AI707" i="8"/>
  <c r="AI714" i="8"/>
  <c r="AI661" i="8"/>
  <c r="AI686" i="8"/>
  <c r="AI691" i="8"/>
  <c r="AI676" i="8"/>
  <c r="AI694" i="8"/>
  <c r="AI705" i="8"/>
  <c r="AI663" i="8"/>
  <c r="AI675" i="8"/>
  <c r="AI599" i="8"/>
  <c r="AI559" i="8"/>
  <c r="AI660" i="8"/>
  <c r="AM660" i="8" s="1"/>
  <c r="AN660" i="8" s="1"/>
  <c r="AI625" i="8"/>
  <c r="AI554" i="8"/>
  <c r="AI589" i="8"/>
  <c r="AI593" i="8"/>
  <c r="AI513" i="8"/>
  <c r="AI545" i="8"/>
  <c r="AI498" i="8"/>
  <c r="AI458" i="8"/>
  <c r="AM458" i="8" s="1"/>
  <c r="AN458" i="8" s="1"/>
  <c r="AI621" i="8"/>
  <c r="AI540" i="8"/>
  <c r="AI492" i="8"/>
  <c r="AI444" i="8"/>
  <c r="AI515" i="8"/>
  <c r="AM515" i="8" s="1"/>
  <c r="AN515" i="8" s="1"/>
  <c r="AI503" i="8"/>
  <c r="AI402" i="8"/>
  <c r="AI366" i="8"/>
  <c r="AM366" i="8" s="1"/>
  <c r="AN366" i="8" s="1"/>
  <c r="AI550" i="8"/>
  <c r="AI399" i="8"/>
  <c r="AI363" i="8"/>
  <c r="AI481" i="8"/>
  <c r="AI393" i="8"/>
  <c r="AI380" i="8"/>
  <c r="AI301" i="8"/>
  <c r="AM301" i="8" s="1"/>
  <c r="AN301" i="8" s="1"/>
  <c r="AI463" i="8"/>
  <c r="AM463" i="8" s="1"/>
  <c r="AN463" i="8" s="1"/>
  <c r="AI348" i="8"/>
  <c r="AI219" i="8"/>
  <c r="AI330" i="8"/>
  <c r="AI294" i="8"/>
  <c r="AI258" i="8"/>
  <c r="AI485" i="8"/>
  <c r="AI316" i="8"/>
  <c r="AI264" i="8"/>
  <c r="AM264" i="8" s="1"/>
  <c r="AN264" i="8" s="1"/>
  <c r="AI276" i="8"/>
  <c r="AI192" i="8"/>
  <c r="AI613" i="8"/>
  <c r="AI260" i="8"/>
  <c r="AI376" i="8"/>
  <c r="AI225" i="8"/>
  <c r="AI178" i="8"/>
  <c r="AI142" i="8"/>
  <c r="AM142" i="8" s="1"/>
  <c r="AN142" i="8" s="1"/>
  <c r="AI173" i="8"/>
  <c r="AI167" i="8"/>
  <c r="AI157" i="8"/>
  <c r="AI252" i="8"/>
  <c r="AI287" i="8"/>
  <c r="AI203" i="8"/>
  <c r="AI139" i="8"/>
  <c r="AI121" i="8"/>
  <c r="AM121" i="8" s="1"/>
  <c r="AN121" i="8" s="1"/>
  <c r="AI232" i="8"/>
  <c r="AI150" i="8"/>
  <c r="AI114" i="8"/>
  <c r="AI91" i="8"/>
  <c r="AI44" i="8"/>
  <c r="AI191" i="8"/>
  <c r="AI78" i="8"/>
  <c r="AI49" i="8"/>
  <c r="AI102" i="8"/>
  <c r="AI84" i="8"/>
  <c r="AI36" i="8"/>
  <c r="AI30" i="8"/>
  <c r="AI47" i="8"/>
  <c r="AM47" i="8" s="1"/>
  <c r="AN47" i="8" s="1"/>
  <c r="AI985" i="8"/>
  <c r="AI950" i="8"/>
  <c r="AM950" i="8" s="1"/>
  <c r="AN950" i="8" s="1"/>
  <c r="AI963" i="8"/>
  <c r="AI954" i="8"/>
  <c r="AI905" i="8"/>
  <c r="AI967" i="8"/>
  <c r="AI870" i="8"/>
  <c r="AI841" i="8"/>
  <c r="AM841" i="8" s="1"/>
  <c r="AN841" i="8" s="1"/>
  <c r="AI815" i="8"/>
  <c r="AI799" i="8"/>
  <c r="AI867" i="8"/>
  <c r="AI774" i="8"/>
  <c r="AI792" i="8"/>
  <c r="AI773" i="8"/>
  <c r="AI724" i="8"/>
  <c r="AI700" i="8"/>
  <c r="AI687" i="8"/>
  <c r="AI636" i="8"/>
  <c r="AM636" i="8" s="1"/>
  <c r="AN636" i="8" s="1"/>
  <c r="AI674" i="8"/>
  <c r="AI602" i="8"/>
  <c r="AI575" i="8"/>
  <c r="AI630" i="8"/>
  <c r="AI570" i="8"/>
  <c r="AI655" i="8"/>
  <c r="AI529" i="8"/>
  <c r="AI518" i="8"/>
  <c r="AI446" i="8"/>
  <c r="AI558" i="8"/>
  <c r="AI476" i="8"/>
  <c r="AI537" i="8"/>
  <c r="AI423" i="8"/>
  <c r="AI580" i="8"/>
  <c r="AI427" i="8"/>
  <c r="AI355" i="8"/>
  <c r="AM355" i="8" s="1"/>
  <c r="AN355" i="8" s="1"/>
  <c r="AI425" i="8"/>
  <c r="AM425" i="8" s="1"/>
  <c r="AN425" i="8" s="1"/>
  <c r="AI317" i="8"/>
  <c r="AI421" i="8"/>
  <c r="AI235" i="8"/>
  <c r="AI322" i="8"/>
  <c r="AI266" i="8"/>
  <c r="AI389" i="8"/>
  <c r="AI259" i="8"/>
  <c r="AI204" i="8"/>
  <c r="AM204" i="8" s="1"/>
  <c r="AN204" i="8" s="1"/>
  <c r="AI356" i="8"/>
  <c r="AI388" i="8"/>
  <c r="AI198" i="8"/>
  <c r="AI140" i="8"/>
  <c r="AI207" i="8"/>
  <c r="AM207" i="8" s="1"/>
  <c r="AN207" i="8" s="1"/>
  <c r="AI154" i="8"/>
  <c r="AI177" i="8"/>
  <c r="AI151" i="8"/>
  <c r="AI119" i="8"/>
  <c r="AI181" i="8"/>
  <c r="AI105" i="8"/>
  <c r="AI71" i="8"/>
  <c r="AI130" i="8"/>
  <c r="AM130" i="8" s="1"/>
  <c r="AN130" i="8" s="1"/>
  <c r="AI43" i="8"/>
  <c r="AI94" i="8"/>
  <c r="AI54" i="8"/>
  <c r="AM54" i="8" s="1"/>
  <c r="AN54" i="8" s="1"/>
  <c r="AI15" i="8"/>
  <c r="AI11" i="8"/>
  <c r="AI996" i="8"/>
  <c r="AI942" i="8"/>
  <c r="AI995" i="8"/>
  <c r="AI907" i="8"/>
  <c r="AI951" i="8"/>
  <c r="AI930" i="8"/>
  <c r="AI863" i="8"/>
  <c r="AI825" i="8"/>
  <c r="AI806" i="8"/>
  <c r="AI903" i="8"/>
  <c r="AI783" i="8"/>
  <c r="AM783" i="8" s="1"/>
  <c r="AN783" i="8" s="1"/>
  <c r="AI771" i="8"/>
  <c r="AI832" i="8"/>
  <c r="AM832" i="8" s="1"/>
  <c r="AN832" i="8" s="1"/>
  <c r="AI754" i="8"/>
  <c r="AM754" i="8" s="1"/>
  <c r="AN754" i="8" s="1"/>
  <c r="AI698" i="8"/>
  <c r="AI813" i="8"/>
  <c r="AM813" i="8" s="1"/>
  <c r="AI683" i="8"/>
  <c r="AI632" i="8"/>
  <c r="AI713" i="8"/>
  <c r="AI671" i="8"/>
  <c r="AI571" i="8"/>
  <c r="AM571" i="8" s="1"/>
  <c r="AN571" i="8" s="1"/>
  <c r="AI668" i="8"/>
  <c r="AM668" i="8" s="1"/>
  <c r="AN668" i="8" s="1"/>
  <c r="AI569" i="8"/>
  <c r="AI638" i="8"/>
  <c r="AI501" i="8"/>
  <c r="AM501" i="8" s="1"/>
  <c r="AN501" i="8" s="1"/>
  <c r="AI510" i="8"/>
  <c r="AI442" i="8"/>
  <c r="AI542" i="8"/>
  <c r="AI468" i="8"/>
  <c r="AM468" i="8" s="1"/>
  <c r="AN468" i="8" s="1"/>
  <c r="AI465" i="8"/>
  <c r="AI414" i="8"/>
  <c r="AI522" i="8"/>
  <c r="AI411" i="8"/>
  <c r="AI347" i="8"/>
  <c r="AI346" i="8"/>
  <c r="AM346" i="8" s="1"/>
  <c r="AN346" i="8" s="1"/>
  <c r="AI313" i="8"/>
  <c r="AI419" i="8"/>
  <c r="AI227" i="8"/>
  <c r="AM227" i="8" s="1"/>
  <c r="AN227" i="8" s="1"/>
  <c r="AI310" i="8"/>
  <c r="AM310" i="8" s="1"/>
  <c r="AI254" i="8"/>
  <c r="AI536" i="8"/>
  <c r="AI253" i="8"/>
  <c r="AI200" i="8"/>
  <c r="AI307" i="8"/>
  <c r="AI340" i="8"/>
  <c r="AI194" i="8"/>
  <c r="AM194" i="8" s="1"/>
  <c r="AN194" i="8" s="1"/>
  <c r="AI138" i="8"/>
  <c r="AI199" i="8"/>
  <c r="AI152" i="8"/>
  <c r="AI280" i="8"/>
  <c r="AI147" i="8"/>
  <c r="AI117" i="8"/>
  <c r="AI234" i="8"/>
  <c r="AM234" i="8" s="1"/>
  <c r="AN234" i="8" s="1"/>
  <c r="AI101" i="8"/>
  <c r="AI304" i="8"/>
  <c r="AI126" i="8"/>
  <c r="AM126" i="8" s="1"/>
  <c r="AN126" i="8" s="1"/>
  <c r="AI136" i="8"/>
  <c r="AI92" i="8"/>
  <c r="AI40" i="8"/>
  <c r="AI233" i="8"/>
  <c r="AI988" i="8"/>
  <c r="AM988" i="8" s="1"/>
  <c r="AN988" i="8" s="1"/>
  <c r="AI981" i="8"/>
  <c r="AI952" i="8"/>
  <c r="AI899" i="8"/>
  <c r="AI940" i="8"/>
  <c r="AI908" i="8"/>
  <c r="AI843" i="8"/>
  <c r="AI865" i="8"/>
  <c r="AI790" i="8"/>
  <c r="AI866" i="8"/>
  <c r="AI840" i="8"/>
  <c r="AI763" i="8"/>
  <c r="AI772" i="8"/>
  <c r="AI736" i="8"/>
  <c r="AI696" i="8"/>
  <c r="AI746" i="8"/>
  <c r="AI718" i="8"/>
  <c r="AM718" i="8" s="1"/>
  <c r="AN718" i="8" s="1"/>
  <c r="AI744" i="8"/>
  <c r="AI702" i="8"/>
  <c r="AI647" i="8"/>
  <c r="AI567" i="8"/>
  <c r="AI650" i="8"/>
  <c r="AI658" i="8"/>
  <c r="AI608" i="8"/>
  <c r="AI497" i="8"/>
  <c r="AM497" i="8" s="1"/>
  <c r="AN497" i="8" s="1"/>
  <c r="AI506" i="8"/>
  <c r="AI434" i="8"/>
  <c r="AI526" i="8"/>
  <c r="AI464" i="8"/>
  <c r="AI461" i="8"/>
  <c r="AI410" i="8"/>
  <c r="AI479" i="8"/>
  <c r="AI395" i="8"/>
  <c r="AM395" i="8" s="1"/>
  <c r="AN395" i="8" s="1"/>
  <c r="AI339" i="8"/>
  <c r="AM339" i="8" s="1"/>
  <c r="AN339" i="8" s="1"/>
  <c r="AI345" i="8"/>
  <c r="AI309" i="8"/>
  <c r="AI385" i="8"/>
  <c r="AI215" i="8"/>
  <c r="AI306" i="8"/>
  <c r="AI495" i="8"/>
  <c r="AI353" i="8"/>
  <c r="AM353" i="8" s="1"/>
  <c r="AN353" i="8" s="1"/>
  <c r="AI358" i="8"/>
  <c r="AI188" i="8"/>
  <c r="AI300" i="8"/>
  <c r="AI337" i="8"/>
  <c r="AI190" i="8"/>
  <c r="AI319" i="8"/>
  <c r="AI165" i="8"/>
  <c r="AI148" i="8"/>
  <c r="AM148" i="8" s="1"/>
  <c r="AN148" i="8" s="1"/>
  <c r="AI257" i="8"/>
  <c r="AM257" i="8" s="1"/>
  <c r="AN257" i="8" s="1"/>
  <c r="AI143" i="8"/>
  <c r="AI111" i="8"/>
  <c r="AI66" i="8"/>
  <c r="AI99" i="8"/>
  <c r="AI185" i="8"/>
  <c r="AM185" i="8" s="1"/>
  <c r="AN185" i="8" s="1"/>
  <c r="AI124" i="8"/>
  <c r="AI116" i="8"/>
  <c r="AI90" i="8"/>
  <c r="AI29" i="8"/>
  <c r="AM29" i="8" s="1"/>
  <c r="AI57" i="8"/>
  <c r="AI994" i="8"/>
  <c r="AI975" i="8"/>
  <c r="AI949" i="8"/>
  <c r="AI891" i="8"/>
  <c r="AI919" i="8"/>
  <c r="AM919" i="8" s="1"/>
  <c r="AN919" i="8" s="1"/>
  <c r="AI887" i="8"/>
  <c r="AI819" i="8"/>
  <c r="AI858" i="8"/>
  <c r="AI786" i="8"/>
  <c r="AM786" i="8" s="1"/>
  <c r="AN786" i="8" s="1"/>
  <c r="AI856" i="8"/>
  <c r="AI824" i="8"/>
  <c r="AM824" i="8" s="1"/>
  <c r="AN824" i="8" s="1"/>
  <c r="AI759" i="8"/>
  <c r="AI765" i="8"/>
  <c r="AI725" i="8"/>
  <c r="AI677" i="8"/>
  <c r="AI682" i="8"/>
  <c r="AI709" i="8"/>
  <c r="AI726" i="8"/>
  <c r="AI697" i="8"/>
  <c r="AI626" i="8"/>
  <c r="AI547" i="8"/>
  <c r="AI732" i="8"/>
  <c r="AM732" i="8" s="1"/>
  <c r="AN732" i="8" s="1"/>
  <c r="AI596" i="8"/>
  <c r="AI598" i="8"/>
  <c r="AM598" i="8" s="1"/>
  <c r="AN598" i="8" s="1"/>
  <c r="AI489" i="8"/>
  <c r="AI494" i="8"/>
  <c r="AI430" i="8"/>
  <c r="AI525" i="8"/>
  <c r="AI460" i="8"/>
  <c r="AM460" i="8" s="1"/>
  <c r="AN460" i="8" s="1"/>
  <c r="AI574" i="8"/>
  <c r="AI398" i="8"/>
  <c r="AI449" i="8"/>
  <c r="AM449" i="8" s="1"/>
  <c r="AN449" i="8" s="1"/>
  <c r="AI391" i="8"/>
  <c r="AI581" i="8"/>
  <c r="AI451" i="8"/>
  <c r="AM451" i="8" s="1"/>
  <c r="AN451" i="8" s="1"/>
  <c r="AI293" i="8"/>
  <c r="AI368" i="8"/>
  <c r="AM368" i="8" s="1"/>
  <c r="AN368" i="8" s="1"/>
  <c r="AI211" i="8"/>
  <c r="AM211" i="8" s="1"/>
  <c r="AN211" i="8" s="1"/>
  <c r="AI302" i="8"/>
  <c r="AI384" i="8"/>
  <c r="AI291" i="8"/>
  <c r="AI336" i="8"/>
  <c r="AI184" i="8"/>
  <c r="AI275" i="8"/>
  <c r="AI324" i="8"/>
  <c r="AI174" i="8"/>
  <c r="AM174" i="8" s="1"/>
  <c r="AN174" i="8" s="1"/>
  <c r="AI272" i="8"/>
  <c r="AI164" i="8"/>
  <c r="AI369" i="8"/>
  <c r="AI251" i="8"/>
  <c r="AI137" i="8"/>
  <c r="AI109" i="8"/>
  <c r="AI55" i="8"/>
  <c r="AM55" i="8" s="1"/>
  <c r="AN55" i="8" s="1"/>
  <c r="AI97" i="8"/>
  <c r="AI61" i="8"/>
  <c r="AI74" i="8"/>
  <c r="AI112" i="8"/>
  <c r="AI88" i="8"/>
  <c r="AI23" i="8"/>
  <c r="AI33" i="8"/>
  <c r="AI986" i="8"/>
  <c r="AM986" i="8" s="1"/>
  <c r="AN986" i="8" s="1"/>
  <c r="AI961" i="8"/>
  <c r="AM961" i="8" s="1"/>
  <c r="AN961" i="8" s="1"/>
  <c r="AI943" i="8"/>
  <c r="AI918" i="8"/>
  <c r="AI914" i="8"/>
  <c r="AI884" i="8"/>
  <c r="AI900" i="8"/>
  <c r="AM900" i="8" s="1"/>
  <c r="AN900" i="8" s="1"/>
  <c r="AI834" i="8"/>
  <c r="AI839" i="8"/>
  <c r="AM839" i="8" s="1"/>
  <c r="AN839" i="8" s="1"/>
  <c r="AI848" i="8"/>
  <c r="AM848" i="8" s="1"/>
  <c r="AN848" i="8" s="1"/>
  <c r="AI821" i="8"/>
  <c r="AI755" i="8"/>
  <c r="AI722" i="8"/>
  <c r="AI703" i="8"/>
  <c r="AI673" i="8"/>
  <c r="AI678" i="8"/>
  <c r="AI712" i="8"/>
  <c r="AI659" i="8"/>
  <c r="AM659" i="8" s="1"/>
  <c r="AN659" i="8" s="1"/>
  <c r="AI631" i="8"/>
  <c r="AI611" i="8"/>
  <c r="AI543" i="8"/>
  <c r="AI704" i="8"/>
  <c r="AI617" i="8"/>
  <c r="AI592" i="8"/>
  <c r="AI582" i="8"/>
  <c r="AM582" i="8" s="1"/>
  <c r="AN582" i="8" s="1"/>
  <c r="AI490" i="8"/>
  <c r="AI426" i="8"/>
  <c r="AI508" i="8"/>
  <c r="AI440" i="8"/>
  <c r="AI564" i="8"/>
  <c r="AI390" i="8"/>
  <c r="AM390" i="8" s="1"/>
  <c r="AN390" i="8" s="1"/>
  <c r="AI433" i="8"/>
  <c r="AI383" i="8"/>
  <c r="AI471" i="8"/>
  <c r="AI447" i="8"/>
  <c r="AI289" i="8"/>
  <c r="AI365" i="8"/>
  <c r="AI441" i="8"/>
  <c r="AI290" i="8"/>
  <c r="AI377" i="8"/>
  <c r="AI284" i="8"/>
  <c r="AI308" i="8"/>
  <c r="AM308" i="8" s="1"/>
  <c r="AN308" i="8" s="1"/>
  <c r="AI172" i="8"/>
  <c r="AI246" i="8"/>
  <c r="AI299" i="8"/>
  <c r="AI170" i="8"/>
  <c r="AI205" i="8"/>
  <c r="AI161" i="8"/>
  <c r="AI240" i="8"/>
  <c r="AI224" i="8"/>
  <c r="AI135" i="8"/>
  <c r="AI295" i="8"/>
  <c r="AM295" i="8" s="1"/>
  <c r="AN295" i="8" s="1"/>
  <c r="AI311" i="8"/>
  <c r="AI89" i="8"/>
  <c r="AI53" i="8"/>
  <c r="AM53" i="8" s="1"/>
  <c r="AN53" i="8" s="1"/>
  <c r="AI58" i="8"/>
  <c r="AI108" i="8"/>
  <c r="AM108" i="8" s="1"/>
  <c r="AN108" i="8" s="1"/>
  <c r="AI77" i="8"/>
  <c r="AM77" i="8" s="1"/>
  <c r="AN77" i="8" s="1"/>
  <c r="AI19" i="8"/>
  <c r="AM19" i="8" s="1"/>
  <c r="AI25" i="8"/>
  <c r="AI998" i="8"/>
  <c r="AI973" i="8"/>
  <c r="AI977" i="8"/>
  <c r="AI917" i="8"/>
  <c r="AI921" i="8"/>
  <c r="AI888" i="8"/>
  <c r="AM888" i="8" s="1"/>
  <c r="AN888" i="8" s="1"/>
  <c r="AI947" i="8"/>
  <c r="AI902" i="8"/>
  <c r="AI873" i="8"/>
  <c r="AI807" i="8"/>
  <c r="AI804" i="8"/>
  <c r="AM804" i="8" s="1"/>
  <c r="AN804" i="8" s="1"/>
  <c r="AI989" i="8"/>
  <c r="AI727" i="8"/>
  <c r="AM727" i="8" s="1"/>
  <c r="AN727" i="8" s="1"/>
  <c r="AI769" i="8"/>
  <c r="AI894" i="8"/>
  <c r="AM894" i="8" s="1"/>
  <c r="AI734" i="8"/>
  <c r="AI733" i="8"/>
  <c r="AI648" i="8"/>
  <c r="AI637" i="8"/>
  <c r="AM637" i="8" s="1"/>
  <c r="AN637" i="8" s="1"/>
  <c r="AI610" i="8"/>
  <c r="AI595" i="8"/>
  <c r="AI531" i="8"/>
  <c r="AM531" i="8" s="1"/>
  <c r="AN531" i="8" s="1"/>
  <c r="AI620" i="8"/>
  <c r="AI604" i="8"/>
  <c r="AM604" i="8" s="1"/>
  <c r="AN604" i="8" s="1"/>
  <c r="AI556" i="8"/>
  <c r="AI534" i="8"/>
  <c r="AI470" i="8"/>
  <c r="AI549" i="8"/>
  <c r="AI500" i="8"/>
  <c r="AI428" i="8"/>
  <c r="AM428" i="8" s="1"/>
  <c r="AN428" i="8" s="1"/>
  <c r="AI477" i="8"/>
  <c r="AI378" i="8"/>
  <c r="AI469" i="8"/>
  <c r="AI371" i="8"/>
  <c r="AI487" i="8"/>
  <c r="AM487" i="8" s="1"/>
  <c r="AN487" i="8" s="1"/>
  <c r="AI373" i="8"/>
  <c r="AI277" i="8"/>
  <c r="AI333" i="8"/>
  <c r="AM333" i="8" s="1"/>
  <c r="AN333" i="8" s="1"/>
  <c r="AI397" i="8"/>
  <c r="AI274" i="8"/>
  <c r="AI437" i="8"/>
  <c r="AI328" i="8"/>
  <c r="AI238" i="8"/>
  <c r="AM238" i="8" s="1"/>
  <c r="AN238" i="8" s="1"/>
  <c r="AI357" i="8"/>
  <c r="AI236" i="8"/>
  <c r="AI212" i="8"/>
  <c r="AM212" i="8" s="1"/>
  <c r="AN212" i="8" s="1"/>
  <c r="AI179" i="8"/>
  <c r="AI320" i="8"/>
  <c r="AI159" i="8"/>
  <c r="AI214" i="8"/>
  <c r="AI187" i="8"/>
  <c r="AM187" i="8" s="1"/>
  <c r="AN187" i="8" s="1"/>
  <c r="AI127" i="8"/>
  <c r="AI226" i="8"/>
  <c r="AM226" i="8" s="1"/>
  <c r="AN226" i="8" s="1"/>
  <c r="AI201" i="8"/>
  <c r="AI79" i="8"/>
  <c r="AI169" i="8"/>
  <c r="AI70" i="8"/>
  <c r="AI100" i="8"/>
  <c r="AI67" i="8"/>
  <c r="AI83" i="8"/>
  <c r="AI38" i="8"/>
  <c r="AM38" i="8" s="1"/>
  <c r="AN38" i="8" s="1"/>
  <c r="AI13" i="8"/>
  <c r="AI1001" i="8"/>
  <c r="AI970" i="8"/>
  <c r="AI969" i="8"/>
  <c r="AI928" i="8"/>
  <c r="AI913" i="8"/>
  <c r="AI885" i="8"/>
  <c r="AI890" i="8"/>
  <c r="AI849" i="8"/>
  <c r="AI818" i="8"/>
  <c r="AI803" i="8"/>
  <c r="AI801" i="8"/>
  <c r="AI896" i="8"/>
  <c r="AI719" i="8"/>
  <c r="AM719" i="8" s="1"/>
  <c r="AN719" i="8" s="1"/>
  <c r="AI777" i="8"/>
  <c r="AI729" i="8"/>
  <c r="AI706" i="8"/>
  <c r="AM706" i="8" s="1"/>
  <c r="AN706" i="8" s="1"/>
  <c r="AI699" i="8"/>
  <c r="AI640" i="8"/>
  <c r="AI680" i="8"/>
  <c r="AI606" i="8"/>
  <c r="AI591" i="8"/>
  <c r="AI527" i="8"/>
  <c r="AI584" i="8"/>
  <c r="AI588" i="8"/>
  <c r="AM588" i="8" s="1"/>
  <c r="AN588" i="8" s="1"/>
  <c r="AI530" i="8"/>
  <c r="AI533" i="8"/>
  <c r="AM533" i="8" s="1"/>
  <c r="AN533" i="8" s="1"/>
  <c r="AI466" i="8"/>
  <c r="AI605" i="8"/>
  <c r="AI480" i="8"/>
  <c r="AI416" i="8"/>
  <c r="AI467" i="8"/>
  <c r="AM467" i="8" s="1"/>
  <c r="AN467" i="8" s="1"/>
  <c r="AI374" i="8"/>
  <c r="AI443" i="8"/>
  <c r="AI359" i="8"/>
  <c r="AM359" i="8" s="1"/>
  <c r="AN359" i="8" s="1"/>
  <c r="AI483" i="8"/>
  <c r="AI325" i="8"/>
  <c r="AI273" i="8"/>
  <c r="AM273" i="8" s="1"/>
  <c r="AN273" i="8" s="1"/>
  <c r="AI239" i="8"/>
  <c r="AI326" i="8"/>
  <c r="AM326" i="8" s="1"/>
  <c r="AN326" i="8" s="1"/>
  <c r="AI270" i="8"/>
  <c r="AI435" i="8"/>
  <c r="AI303" i="8"/>
  <c r="AI228" i="8"/>
  <c r="AI401" i="8"/>
  <c r="AI507" i="8"/>
  <c r="AI208" i="8"/>
  <c r="AI146" i="8"/>
  <c r="AM146" i="8" s="1"/>
  <c r="AN146" i="8" s="1"/>
  <c r="AI213" i="8"/>
  <c r="AM213" i="8" s="1"/>
  <c r="AN213" i="8" s="1"/>
  <c r="AI156" i="8"/>
  <c r="AI193" i="8"/>
  <c r="AM193" i="8" s="1"/>
  <c r="AN193" i="8" s="1"/>
  <c r="AI171" i="8"/>
  <c r="AI125" i="8"/>
  <c r="AI197" i="8"/>
  <c r="AI107" i="8"/>
  <c r="AI75" i="8"/>
  <c r="AI134" i="8"/>
  <c r="AI65" i="8"/>
  <c r="AM65" i="8" s="1"/>
  <c r="AI96" i="8"/>
  <c r="AI60" i="8"/>
  <c r="AI62" i="8"/>
  <c r="AI26" i="8"/>
  <c r="AM26" i="8" s="1"/>
  <c r="AN26" i="8" s="1"/>
  <c r="AI987" i="8"/>
  <c r="AI837" i="8"/>
  <c r="AM837" i="8" s="1"/>
  <c r="AN837" i="8" s="1"/>
  <c r="AI651" i="8"/>
  <c r="AI544" i="8"/>
  <c r="AI379" i="8"/>
  <c r="AI352" i="8"/>
  <c r="AI220" i="8"/>
  <c r="AI106" i="8"/>
  <c r="AI1000" i="8"/>
  <c r="AM1000" i="8" s="1"/>
  <c r="AI836" i="8"/>
  <c r="AM836" i="8" s="1"/>
  <c r="AN836" i="8" s="1"/>
  <c r="AI641" i="8"/>
  <c r="AI474" i="8"/>
  <c r="AI453" i="8"/>
  <c r="AI256" i="8"/>
  <c r="AI221" i="8"/>
  <c r="AI73" i="8"/>
  <c r="AI910" i="8"/>
  <c r="AI731" i="8"/>
  <c r="AI607" i="8"/>
  <c r="AM607" i="8" s="1"/>
  <c r="AN607" i="8" s="1"/>
  <c r="AI504" i="8"/>
  <c r="AI281" i="8"/>
  <c r="AI244" i="8"/>
  <c r="AI229" i="8"/>
  <c r="AI28" i="8"/>
  <c r="AI901" i="8"/>
  <c r="AI766" i="8"/>
  <c r="AI535" i="8"/>
  <c r="AM535" i="8" s="1"/>
  <c r="AN535" i="8" s="1"/>
  <c r="AI436" i="8"/>
  <c r="AI335" i="8"/>
  <c r="AM335" i="8" s="1"/>
  <c r="AN335" i="8" s="1"/>
  <c r="AI292" i="8"/>
  <c r="AI247" i="8"/>
  <c r="AI838" i="8"/>
  <c r="AI669" i="8"/>
  <c r="AI609" i="8"/>
  <c r="AI382" i="8"/>
  <c r="AI286" i="8"/>
  <c r="AI327" i="8"/>
  <c r="AI41" i="8"/>
  <c r="AI37" i="8"/>
  <c r="AI904" i="8"/>
  <c r="AI761" i="8"/>
  <c r="AI578" i="8"/>
  <c r="AM578" i="8" s="1"/>
  <c r="AN578" i="8" s="1"/>
  <c r="AI511" i="8"/>
  <c r="AM511" i="8" s="1"/>
  <c r="AN511" i="8" s="1"/>
  <c r="AI360" i="8"/>
  <c r="AI160" i="8"/>
  <c r="AM160" i="8" s="1"/>
  <c r="AN160" i="8" s="1"/>
  <c r="AI175" i="8"/>
  <c r="AI557" i="8"/>
  <c r="AI10" i="8"/>
  <c r="AI538" i="8"/>
  <c r="AI925" i="8"/>
  <c r="AM925" i="8" s="1"/>
  <c r="AN925" i="8" s="1"/>
  <c r="AI412" i="8"/>
  <c r="AI979" i="8"/>
  <c r="AI404" i="8"/>
  <c r="AI796" i="8"/>
  <c r="AM796" i="8" s="1"/>
  <c r="AN796" i="8" s="1"/>
  <c r="AI168" i="8"/>
  <c r="AI756" i="8"/>
  <c r="AI195" i="8"/>
  <c r="AI629" i="8"/>
  <c r="AI87" i="8"/>
  <c r="AM87" i="8" s="1"/>
  <c r="AN87" i="8" s="1"/>
  <c r="AI618" i="8"/>
  <c r="AI131" i="8"/>
  <c r="AM131" i="8" s="1"/>
  <c r="AN131" i="8" s="1"/>
  <c r="AI8" i="8"/>
  <c r="AM8" i="8" s="1"/>
  <c r="AN8" i="8" s="1"/>
  <c r="L28" i="7"/>
  <c r="Q36" i="3" s="1"/>
  <c r="AD40" i="3"/>
  <c r="Z40" i="3"/>
  <c r="AE40" i="3"/>
  <c r="G82" i="7"/>
  <c r="K21" i="2" s="1"/>
  <c r="Z5" i="8"/>
  <c r="Z28" i="7"/>
  <c r="AH28" i="8"/>
  <c r="AH34" i="8"/>
  <c r="AH117" i="8"/>
  <c r="AH64" i="8"/>
  <c r="AH202" i="8"/>
  <c r="AH141" i="8"/>
  <c r="AM141" i="8" s="1"/>
  <c r="AN141" i="8" s="1"/>
  <c r="AH156" i="8"/>
  <c r="AH116" i="8"/>
  <c r="AH267" i="8"/>
  <c r="AH224" i="8"/>
  <c r="AH404" i="8"/>
  <c r="AM404" i="8" s="1"/>
  <c r="AN404" i="8" s="1"/>
  <c r="AH297" i="8"/>
  <c r="AH276" i="8"/>
  <c r="AH591" i="8"/>
  <c r="AH455" i="8"/>
  <c r="AH424" i="8"/>
  <c r="AH498" i="8"/>
  <c r="AH560" i="8"/>
  <c r="AH616" i="8"/>
  <c r="AM616" i="8" s="1"/>
  <c r="AN616" i="8" s="1"/>
  <c r="AH562" i="8"/>
  <c r="AH691" i="8"/>
  <c r="AH714" i="8"/>
  <c r="AH720" i="8"/>
  <c r="AH789" i="8"/>
  <c r="AH815" i="8"/>
  <c r="AH892" i="8"/>
  <c r="AH880" i="8"/>
  <c r="AM880" i="8" s="1"/>
  <c r="AN880" i="8" s="1"/>
  <c r="AH943" i="8"/>
  <c r="AH974" i="8"/>
  <c r="G79" i="7"/>
  <c r="K18" i="2" s="1"/>
  <c r="W5" i="8"/>
  <c r="G81" i="7"/>
  <c r="K20" i="2" s="1"/>
  <c r="Y5" i="8"/>
  <c r="L19" i="7"/>
  <c r="Q27" i="3" s="1"/>
  <c r="Z28" i="4"/>
  <c r="AI18" i="8"/>
  <c r="AH197" i="8"/>
  <c r="AH46" i="8"/>
  <c r="AH101" i="8"/>
  <c r="AH72" i="8"/>
  <c r="AH228" i="8"/>
  <c r="AH199" i="8"/>
  <c r="AH134" i="8"/>
  <c r="AH287" i="8"/>
  <c r="AH431" i="8"/>
  <c r="AM431" i="8" s="1"/>
  <c r="AN431" i="8" s="1"/>
  <c r="AH392" i="8"/>
  <c r="AM392" i="8" s="1"/>
  <c r="AN392" i="8" s="1"/>
  <c r="AH447" i="8"/>
  <c r="AM447" i="8" s="1"/>
  <c r="AH324" i="8"/>
  <c r="AH350" i="8"/>
  <c r="AH434" i="8"/>
  <c r="AH491" i="8"/>
  <c r="AH548" i="8"/>
  <c r="AH583" i="8"/>
  <c r="AM583" i="8" s="1"/>
  <c r="AN583" i="8" s="1"/>
  <c r="AH619" i="8"/>
  <c r="AH618" i="8"/>
  <c r="AM618" i="8" s="1"/>
  <c r="AH749" i="8"/>
  <c r="AH725" i="8"/>
  <c r="AH764" i="8"/>
  <c r="AH809" i="8"/>
  <c r="AH813" i="8"/>
  <c r="AH866" i="8"/>
  <c r="AH946" i="8"/>
  <c r="AH967" i="8"/>
  <c r="AH990" i="8"/>
  <c r="C42" i="3"/>
  <c r="AB42" i="3"/>
  <c r="L14" i="7"/>
  <c r="Q22" i="3" s="1"/>
  <c r="Z23" i="4"/>
  <c r="L9" i="7"/>
  <c r="Q17" i="3" s="1"/>
  <c r="Z18" i="4"/>
  <c r="BA8" i="8"/>
  <c r="D22" i="5"/>
  <c r="J18" i="7"/>
  <c r="O26" i="3" s="1"/>
  <c r="Z18" i="7"/>
  <c r="L15" i="7"/>
  <c r="Q23" i="3" s="1"/>
  <c r="Z24" i="4"/>
  <c r="Z29" i="7"/>
  <c r="AD31" i="3"/>
  <c r="C31" i="3"/>
  <c r="AE31" i="3"/>
  <c r="AD32" i="3"/>
  <c r="AE32" i="3"/>
  <c r="M30" i="7"/>
  <c r="R38" i="3" s="1"/>
  <c r="AD38" i="3" s="1"/>
  <c r="T39" i="4"/>
  <c r="X39" i="4" s="1"/>
  <c r="Z17" i="7"/>
  <c r="L13" i="7"/>
  <c r="Q21" i="3" s="1"/>
  <c r="Z22" i="4"/>
  <c r="H8" i="7"/>
  <c r="M16" i="3" s="1"/>
  <c r="S17" i="4"/>
  <c r="Y17" i="4" s="1"/>
  <c r="Z34" i="7"/>
  <c r="M34" i="7" s="1"/>
  <c r="R42" i="3" s="1"/>
  <c r="AE42" i="3" s="1"/>
  <c r="AZ130" i="8"/>
  <c r="AY130" i="8"/>
  <c r="AY19" i="8"/>
  <c r="J33" i="5" s="1"/>
  <c r="AZ19" i="8"/>
  <c r="L33" i="5" s="1"/>
  <c r="Z33" i="5" s="1"/>
  <c r="AZ43" i="8"/>
  <c r="AY43" i="8"/>
  <c r="AZ128" i="8"/>
  <c r="AY128" i="8"/>
  <c r="AZ74" i="8"/>
  <c r="AY74" i="8"/>
  <c r="AZ96" i="8"/>
  <c r="AY96" i="8"/>
  <c r="AZ79" i="8"/>
  <c r="AY79" i="8"/>
  <c r="AY55" i="8"/>
  <c r="AZ55" i="8"/>
  <c r="AZ50" i="8"/>
  <c r="AY50" i="8"/>
  <c r="AY80" i="8"/>
  <c r="AZ80" i="8"/>
  <c r="AZ97" i="8"/>
  <c r="AY97" i="8"/>
  <c r="AZ111" i="8"/>
  <c r="AY111" i="8"/>
  <c r="AZ127" i="8"/>
  <c r="AY127" i="8"/>
  <c r="AZ143" i="8"/>
  <c r="AY143" i="8"/>
  <c r="AM12" i="8"/>
  <c r="AN12" i="8" s="1"/>
  <c r="AM56" i="8"/>
  <c r="AN56" i="8" s="1"/>
  <c r="AM228" i="8"/>
  <c r="AN228" i="8" s="1"/>
  <c r="AM85" i="8"/>
  <c r="AN85" i="8" s="1"/>
  <c r="AM127" i="8"/>
  <c r="AN127" i="8" s="1"/>
  <c r="AM221" i="8"/>
  <c r="AM152" i="8"/>
  <c r="AN152" i="8" s="1"/>
  <c r="AM168" i="8"/>
  <c r="AN168" i="8" s="1"/>
  <c r="AM180" i="8"/>
  <c r="AN180" i="8" s="1"/>
  <c r="AM195" i="8"/>
  <c r="AN195" i="8" s="1"/>
  <c r="AM282" i="8"/>
  <c r="AN282" i="8" s="1"/>
  <c r="AM337" i="8"/>
  <c r="AN337" i="8" s="1"/>
  <c r="AM218" i="8"/>
  <c r="AN218" i="8" s="1"/>
  <c r="AM344" i="8"/>
  <c r="AN344" i="8" s="1"/>
  <c r="AM351" i="8"/>
  <c r="AN351" i="8" s="1"/>
  <c r="AM350" i="8"/>
  <c r="AN350" i="8" s="1"/>
  <c r="AM369" i="8"/>
  <c r="AN369" i="8" s="1"/>
  <c r="AM443" i="8"/>
  <c r="AN443" i="8" s="1"/>
  <c r="AM475" i="8"/>
  <c r="AN475" i="8" s="1"/>
  <c r="AM551" i="8"/>
  <c r="AN551" i="8" s="1"/>
  <c r="AM437" i="8"/>
  <c r="AN437" i="8" s="1"/>
  <c r="AM576" i="8"/>
  <c r="AN576" i="8" s="1"/>
  <c r="AM584" i="8"/>
  <c r="AN584" i="8" s="1"/>
  <c r="AM549" i="8"/>
  <c r="AN549" i="8" s="1"/>
  <c r="AM603" i="8"/>
  <c r="AN603" i="8" s="1"/>
  <c r="AM632" i="8"/>
  <c r="AN632" i="8" s="1"/>
  <c r="AM526" i="8"/>
  <c r="AN526" i="8" s="1"/>
  <c r="AM673" i="8"/>
  <c r="AN673" i="8" s="1"/>
  <c r="AM635" i="8"/>
  <c r="AM771" i="8"/>
  <c r="AN771" i="8" s="1"/>
  <c r="AM686" i="8"/>
  <c r="AN686" i="8" s="1"/>
  <c r="AM685" i="8"/>
  <c r="AN685" i="8" s="1"/>
  <c r="AM656" i="8"/>
  <c r="AN656" i="8" s="1"/>
  <c r="AM731" i="8"/>
  <c r="AN731" i="8" s="1"/>
  <c r="AM770" i="8"/>
  <c r="AN770" i="8" s="1"/>
  <c r="AM812" i="8"/>
  <c r="AN812" i="8" s="1"/>
  <c r="AM817" i="8"/>
  <c r="AN817" i="8" s="1"/>
  <c r="AM851" i="8"/>
  <c r="AN851" i="8" s="1"/>
  <c r="AM856" i="8"/>
  <c r="AN856" i="8" s="1"/>
  <c r="AM877" i="8"/>
  <c r="AN877" i="8" s="1"/>
  <c r="AM923" i="8"/>
  <c r="AN923" i="8" s="1"/>
  <c r="AM978" i="8"/>
  <c r="AN978" i="8" s="1"/>
  <c r="AM985" i="8"/>
  <c r="AM989" i="8"/>
  <c r="AN989" i="8" s="1"/>
  <c r="AM982" i="8"/>
  <c r="AN982" i="8" s="1"/>
  <c r="AM117" i="8"/>
  <c r="AN117" i="8" s="1"/>
  <c r="AY22" i="8"/>
  <c r="J36" i="5" s="1"/>
  <c r="AZ22" i="8"/>
  <c r="L36" i="5" s="1"/>
  <c r="Z36" i="5" s="1"/>
  <c r="AZ60" i="8"/>
  <c r="AY60" i="8"/>
  <c r="AZ73" i="8"/>
  <c r="AY73" i="8"/>
  <c r="BA9" i="8"/>
  <c r="AZ78" i="8"/>
  <c r="AY78" i="8"/>
  <c r="AZ98" i="8"/>
  <c r="AY98" i="8"/>
  <c r="AZ44" i="8"/>
  <c r="AY44" i="8"/>
  <c r="AZ82" i="8"/>
  <c r="AY82" i="8"/>
  <c r="AY59" i="8"/>
  <c r="AZ59" i="8"/>
  <c r="AY52" i="8"/>
  <c r="AZ52" i="8"/>
  <c r="AZ83" i="8"/>
  <c r="AY83" i="8"/>
  <c r="AZ99" i="8"/>
  <c r="AY99" i="8"/>
  <c r="AZ45" i="8"/>
  <c r="AY45" i="8"/>
  <c r="AZ113" i="8"/>
  <c r="AY113" i="8"/>
  <c r="AZ129" i="8"/>
  <c r="AY129" i="8"/>
  <c r="AZ145" i="8"/>
  <c r="AY145" i="8"/>
  <c r="AM28" i="8"/>
  <c r="AN28" i="8" s="1"/>
  <c r="AM98" i="8"/>
  <c r="AN98" i="8" s="1"/>
  <c r="AM18" i="8"/>
  <c r="AN18" i="8" s="1"/>
  <c r="AM118" i="8"/>
  <c r="AN118" i="8" s="1"/>
  <c r="AM62" i="8"/>
  <c r="AN62" i="8" s="1"/>
  <c r="AM153" i="8"/>
  <c r="AN153" i="8" s="1"/>
  <c r="AM136" i="8"/>
  <c r="AN136" i="8" s="1"/>
  <c r="AM278" i="8"/>
  <c r="AN278" i="8" s="1"/>
  <c r="AM315" i="8"/>
  <c r="AN315" i="8" s="1"/>
  <c r="AM592" i="8"/>
  <c r="AN592" i="8" s="1"/>
  <c r="AM296" i="8"/>
  <c r="AN296" i="8" s="1"/>
  <c r="AM517" i="8"/>
  <c r="AN517" i="8" s="1"/>
  <c r="AM434" i="8"/>
  <c r="AN434" i="8" s="1"/>
  <c r="AM373" i="8"/>
  <c r="AN373" i="8" s="1"/>
  <c r="AM479" i="8"/>
  <c r="AN479" i="8" s="1"/>
  <c r="AM552" i="8"/>
  <c r="AN552" i="8" s="1"/>
  <c r="AM441" i="8"/>
  <c r="AM505" i="8"/>
  <c r="AN505" i="8" s="1"/>
  <c r="AM587" i="8"/>
  <c r="AN587" i="8" s="1"/>
  <c r="AM585" i="8"/>
  <c r="AN585" i="8" s="1"/>
  <c r="AM559" i="8"/>
  <c r="AN559" i="8" s="1"/>
  <c r="AM624" i="8"/>
  <c r="AN624" i="8" s="1"/>
  <c r="AM663" i="8"/>
  <c r="AN663" i="8" s="1"/>
  <c r="AM653" i="8"/>
  <c r="AN653" i="8" s="1"/>
  <c r="AM689" i="8"/>
  <c r="AN689" i="8" s="1"/>
  <c r="AM749" i="8"/>
  <c r="AN749" i="8" s="1"/>
  <c r="AM728" i="8"/>
  <c r="AN728" i="8" s="1"/>
  <c r="AM742" i="8"/>
  <c r="AN742" i="8" s="1"/>
  <c r="AM822" i="8"/>
  <c r="AN822" i="8" s="1"/>
  <c r="AM806" i="8"/>
  <c r="AN806" i="8" s="1"/>
  <c r="AM874" i="8"/>
  <c r="AN874" i="8" s="1"/>
  <c r="AM916" i="8"/>
  <c r="AN916" i="8" s="1"/>
  <c r="AM898" i="8"/>
  <c r="AN898" i="8" s="1"/>
  <c r="AM949" i="8"/>
  <c r="AN949" i="8" s="1"/>
  <c r="AM947" i="8"/>
  <c r="AN947" i="8" s="1"/>
  <c r="AM959" i="8"/>
  <c r="AN959" i="8" s="1"/>
  <c r="AM1002" i="8"/>
  <c r="AN1002" i="8" s="1"/>
  <c r="AM994" i="8"/>
  <c r="AN994" i="8" s="1"/>
  <c r="AM20" i="8"/>
  <c r="AN20" i="8" s="1"/>
  <c r="AY35" i="8"/>
  <c r="J49" i="5" s="1"/>
  <c r="AZ35" i="8"/>
  <c r="L49" i="5" s="1"/>
  <c r="AZ49" i="8"/>
  <c r="AY49" i="8"/>
  <c r="AM88" i="8"/>
  <c r="AN88" i="8" s="1"/>
  <c r="AM84" i="8"/>
  <c r="AN84" i="8" s="1"/>
  <c r="AZ23" i="8"/>
  <c r="L37" i="5" s="1"/>
  <c r="Z37" i="5" s="1"/>
  <c r="AY23" i="8"/>
  <c r="J37" i="5" s="1"/>
  <c r="AZ124" i="8"/>
  <c r="AY124" i="8"/>
  <c r="AZ30" i="8"/>
  <c r="L44" i="5" s="1"/>
  <c r="Z44" i="5" s="1"/>
  <c r="AY30" i="8"/>
  <c r="J44" i="5" s="1"/>
  <c r="AZ46" i="8"/>
  <c r="AY46" i="8"/>
  <c r="AZ84" i="8"/>
  <c r="AY84" i="8"/>
  <c r="AZ100" i="8"/>
  <c r="AY100" i="8"/>
  <c r="AZ51" i="8"/>
  <c r="AY51" i="8"/>
  <c r="AZ48" i="8"/>
  <c r="AY48" i="8"/>
  <c r="AZ110" i="8"/>
  <c r="AY110" i="8"/>
  <c r="AZ85" i="8"/>
  <c r="AY85" i="8"/>
  <c r="AZ101" i="8"/>
  <c r="AY101" i="8"/>
  <c r="AZ47" i="8"/>
  <c r="AY47" i="8"/>
  <c r="AZ115" i="8"/>
  <c r="AY115" i="8"/>
  <c r="AZ131" i="8"/>
  <c r="AY131" i="8"/>
  <c r="AZ138" i="8"/>
  <c r="AY138" i="8"/>
  <c r="AM35" i="8"/>
  <c r="AN35" i="8" s="1"/>
  <c r="AM41" i="8"/>
  <c r="AN41" i="8" s="1"/>
  <c r="AM105" i="8"/>
  <c r="AN105" i="8" s="1"/>
  <c r="AM154" i="8"/>
  <c r="AN154" i="8" s="1"/>
  <c r="AM215" i="8"/>
  <c r="AN215" i="8" s="1"/>
  <c r="AM203" i="8"/>
  <c r="AN203" i="8" s="1"/>
  <c r="AM268" i="8"/>
  <c r="AN268" i="8" s="1"/>
  <c r="AM300" i="8"/>
  <c r="AN300" i="8" s="1"/>
  <c r="AM568" i="8"/>
  <c r="AN568" i="8" s="1"/>
  <c r="AM358" i="8"/>
  <c r="AN358" i="8" s="1"/>
  <c r="AM444" i="8"/>
  <c r="AN444" i="8" s="1"/>
  <c r="AM450" i="8"/>
  <c r="AN450" i="8" s="1"/>
  <c r="AM483" i="8"/>
  <c r="AN483" i="8" s="1"/>
  <c r="AM593" i="8"/>
  <c r="AN593" i="8" s="1"/>
  <c r="AM508" i="8"/>
  <c r="AN508" i="8" s="1"/>
  <c r="AM541" i="8"/>
  <c r="AN541" i="8" s="1"/>
  <c r="AM564" i="8"/>
  <c r="AM661" i="8"/>
  <c r="AN661" i="8" s="1"/>
  <c r="AM534" i="8"/>
  <c r="AN534" i="8" s="1"/>
  <c r="AM566" i="8"/>
  <c r="AN566" i="8" s="1"/>
  <c r="AM670" i="8"/>
  <c r="AN670" i="8" s="1"/>
  <c r="AM667" i="8"/>
  <c r="AN667" i="8" s="1"/>
  <c r="AM664" i="8"/>
  <c r="AN664" i="8" s="1"/>
  <c r="AM737" i="8"/>
  <c r="AN737" i="8" s="1"/>
  <c r="AM765" i="8"/>
  <c r="AN765" i="8" s="1"/>
  <c r="AM800" i="8"/>
  <c r="AN800" i="8" s="1"/>
  <c r="AM746" i="8"/>
  <c r="AN746" i="8" s="1"/>
  <c r="AM790" i="8"/>
  <c r="AN790" i="8" s="1"/>
  <c r="AM780" i="8"/>
  <c r="AN780" i="8" s="1"/>
  <c r="AM793" i="8"/>
  <c r="AN793" i="8" s="1"/>
  <c r="AM910" i="8"/>
  <c r="AN910" i="8" s="1"/>
  <c r="AM821" i="8"/>
  <c r="AN821" i="8" s="1"/>
  <c r="AM893" i="8"/>
  <c r="AN893" i="8" s="1"/>
  <c r="AM955" i="8"/>
  <c r="AN955" i="8" s="1"/>
  <c r="AY24" i="8"/>
  <c r="J38" i="5" s="1"/>
  <c r="AZ24" i="8"/>
  <c r="L38" i="5" s="1"/>
  <c r="Z38" i="5" s="1"/>
  <c r="AZ70" i="8"/>
  <c r="AY70" i="8"/>
  <c r="AY15" i="8"/>
  <c r="J29" i="5" s="1"/>
  <c r="AZ15" i="8"/>
  <c r="L29" i="5" s="1"/>
  <c r="Z29" i="5" s="1"/>
  <c r="BA15" i="8"/>
  <c r="AZ26" i="8"/>
  <c r="L40" i="5" s="1"/>
  <c r="Z40" i="5" s="1"/>
  <c r="AY26" i="8"/>
  <c r="J40" i="5" s="1"/>
  <c r="AY28" i="8"/>
  <c r="J42" i="5" s="1"/>
  <c r="AZ28" i="8"/>
  <c r="L42" i="5" s="1"/>
  <c r="Z42" i="5" s="1"/>
  <c r="AZ77" i="8"/>
  <c r="AY77" i="8"/>
  <c r="AZ36" i="8"/>
  <c r="L50" i="5" s="1"/>
  <c r="Z50" i="5" s="1"/>
  <c r="AY36" i="8"/>
  <c r="J50" i="5" s="1"/>
  <c r="AZ86" i="8"/>
  <c r="AY86" i="8"/>
  <c r="AZ102" i="8"/>
  <c r="AY102" i="8"/>
  <c r="AZ53" i="8"/>
  <c r="AY53" i="8"/>
  <c r="AZ114" i="8"/>
  <c r="AY114" i="8"/>
  <c r="AZ87" i="8"/>
  <c r="AY87" i="8"/>
  <c r="AZ103" i="8"/>
  <c r="AY103" i="8"/>
  <c r="AZ117" i="8"/>
  <c r="AY117" i="8"/>
  <c r="AZ133" i="8"/>
  <c r="AY133" i="8"/>
  <c r="AZ140" i="8"/>
  <c r="AY140" i="8"/>
  <c r="AM37" i="8"/>
  <c r="AN37" i="8" s="1"/>
  <c r="AM31" i="8"/>
  <c r="AN31" i="8" s="1"/>
  <c r="AM51" i="8"/>
  <c r="AN51" i="8" s="1"/>
  <c r="AM48" i="8"/>
  <c r="AN48" i="8" s="1"/>
  <c r="AM91" i="8"/>
  <c r="AN91" i="8" s="1"/>
  <c r="AM107" i="8"/>
  <c r="AN107" i="8" s="1"/>
  <c r="AM133" i="8"/>
  <c r="AN133" i="8" s="1"/>
  <c r="AM57" i="8"/>
  <c r="AN57" i="8" s="1"/>
  <c r="AM163" i="8"/>
  <c r="AN163" i="8" s="1"/>
  <c r="AM216" i="8"/>
  <c r="AN216" i="8" s="1"/>
  <c r="AM243" i="8"/>
  <c r="AN243" i="8" s="1"/>
  <c r="AM274" i="8"/>
  <c r="AN274" i="8" s="1"/>
  <c r="AM236" i="8"/>
  <c r="AN236" i="8" s="1"/>
  <c r="AM210" i="8"/>
  <c r="AN210" i="8" s="1"/>
  <c r="AM267" i="8"/>
  <c r="AN267" i="8" s="1"/>
  <c r="AM371" i="8"/>
  <c r="AN371" i="8" s="1"/>
  <c r="AM247" i="8"/>
  <c r="AN247" i="8" s="1"/>
  <c r="AM363" i="8"/>
  <c r="AN363" i="8" s="1"/>
  <c r="AM510" i="8"/>
  <c r="AN510" i="8" s="1"/>
  <c r="AM362" i="8"/>
  <c r="AN362" i="8" s="1"/>
  <c r="AM466" i="8"/>
  <c r="AN466" i="8" s="1"/>
  <c r="AM381" i="8"/>
  <c r="AM423" i="8"/>
  <c r="AN423" i="8" s="1"/>
  <c r="AM455" i="8"/>
  <c r="AN455" i="8" s="1"/>
  <c r="AM417" i="8"/>
  <c r="AN417" i="8" s="1"/>
  <c r="AM513" i="8"/>
  <c r="AN513" i="8" s="1"/>
  <c r="AM560" i="8"/>
  <c r="AM512" i="8"/>
  <c r="AN512" i="8" s="1"/>
  <c r="AM565" i="8"/>
  <c r="AN565" i="8" s="1"/>
  <c r="AM687" i="8"/>
  <c r="AN687" i="8" s="1"/>
  <c r="AM671" i="8"/>
  <c r="AN671" i="8" s="1"/>
  <c r="AM570" i="8"/>
  <c r="AN570" i="8" s="1"/>
  <c r="AM633" i="8"/>
  <c r="AN633" i="8" s="1"/>
  <c r="AM647" i="8"/>
  <c r="AN647" i="8" s="1"/>
  <c r="AM669" i="8"/>
  <c r="AN669" i="8" s="1"/>
  <c r="AM725" i="8"/>
  <c r="AN725" i="8" s="1"/>
  <c r="AM751" i="8"/>
  <c r="AN751" i="8" s="1"/>
  <c r="AM828" i="8"/>
  <c r="AN828" i="8" s="1"/>
  <c r="AM799" i="8"/>
  <c r="AN799" i="8" s="1"/>
  <c r="AM815" i="8"/>
  <c r="AN815" i="8" s="1"/>
  <c r="AM962" i="8"/>
  <c r="AN962" i="8" s="1"/>
  <c r="AM829" i="8"/>
  <c r="AN829" i="8" s="1"/>
  <c r="AM871" i="8"/>
  <c r="AN871" i="8" s="1"/>
  <c r="AM903" i="8"/>
  <c r="AN903" i="8" s="1"/>
  <c r="AM912" i="8"/>
  <c r="AN912" i="8" s="1"/>
  <c r="AM901" i="8"/>
  <c r="AN901" i="8" s="1"/>
  <c r="AM1006" i="8"/>
  <c r="AN1006" i="8" s="1"/>
  <c r="BA13" i="8"/>
  <c r="AM67" i="8"/>
  <c r="AN67" i="8" s="1"/>
  <c r="AZ31" i="8"/>
  <c r="L45" i="5" s="1"/>
  <c r="Z45" i="5" s="1"/>
  <c r="AY31" i="8"/>
  <c r="J45" i="5" s="1"/>
  <c r="BA11" i="8"/>
  <c r="AZ81" i="8"/>
  <c r="AY81" i="8"/>
  <c r="AY20" i="8"/>
  <c r="J34" i="5" s="1"/>
  <c r="AZ20" i="8"/>
  <c r="L34" i="5" s="1"/>
  <c r="Z34" i="5" s="1"/>
  <c r="AM137" i="8"/>
  <c r="AN137" i="8" s="1"/>
  <c r="AV3" i="8"/>
  <c r="AZ25" i="8"/>
  <c r="L39" i="5" s="1"/>
  <c r="Z39" i="5" s="1"/>
  <c r="AY25" i="8"/>
  <c r="J39" i="5" s="1"/>
  <c r="AZ14" i="8"/>
  <c r="L28" i="5" s="1"/>
  <c r="Z28" i="5" s="1"/>
  <c r="BA14" i="8"/>
  <c r="AY14" i="8"/>
  <c r="J28" i="5" s="1"/>
  <c r="AZ29" i="8"/>
  <c r="L43" i="5" s="1"/>
  <c r="Z43" i="5" s="1"/>
  <c r="AY29" i="8"/>
  <c r="J43" i="5" s="1"/>
  <c r="AZ88" i="8"/>
  <c r="AY88" i="8"/>
  <c r="AZ104" i="8"/>
  <c r="AY104" i="8"/>
  <c r="AZ118" i="8"/>
  <c r="AY118" i="8"/>
  <c r="AY66" i="8"/>
  <c r="AZ66" i="8"/>
  <c r="AZ62" i="8"/>
  <c r="AY62" i="8"/>
  <c r="AZ89" i="8"/>
  <c r="AY89" i="8"/>
  <c r="AZ105" i="8"/>
  <c r="AY105" i="8"/>
  <c r="AZ119" i="8"/>
  <c r="AY119" i="8"/>
  <c r="AZ135" i="8"/>
  <c r="AY135" i="8"/>
  <c r="AZ142" i="8"/>
  <c r="AY142" i="8"/>
  <c r="AM43" i="8"/>
  <c r="AN43" i="8" s="1"/>
  <c r="AM34" i="8"/>
  <c r="AN34" i="8" s="1"/>
  <c r="AM116" i="8"/>
  <c r="AN116" i="8" s="1"/>
  <c r="AM82" i="8"/>
  <c r="AN82" i="8" s="1"/>
  <c r="AM93" i="8"/>
  <c r="AN93" i="8" s="1"/>
  <c r="AM109" i="8"/>
  <c r="AN109" i="8" s="1"/>
  <c r="AM76" i="8"/>
  <c r="AN76" i="8" s="1"/>
  <c r="AM135" i="8"/>
  <c r="AN135" i="8" s="1"/>
  <c r="AM164" i="8"/>
  <c r="AN164" i="8" s="1"/>
  <c r="AM240" i="8"/>
  <c r="AN240" i="8" s="1"/>
  <c r="AM259" i="8"/>
  <c r="AN259" i="8" s="1"/>
  <c r="AM239" i="8"/>
  <c r="AN239" i="8" s="1"/>
  <c r="AM387" i="8"/>
  <c r="AN387" i="8" s="1"/>
  <c r="AM241" i="8"/>
  <c r="AN241" i="8" s="1"/>
  <c r="AM396" i="8"/>
  <c r="AM360" i="8"/>
  <c r="AN360" i="8" s="1"/>
  <c r="AM179" i="8"/>
  <c r="AN179" i="8" s="1"/>
  <c r="AM220" i="8"/>
  <c r="AM375" i="8"/>
  <c r="AN375" i="8" s="1"/>
  <c r="AM305" i="8"/>
  <c r="AN305" i="8" s="1"/>
  <c r="AM400" i="8"/>
  <c r="AN400" i="8" s="1"/>
  <c r="AM334" i="8"/>
  <c r="AN334" i="8" s="1"/>
  <c r="AM376" i="8"/>
  <c r="AN376" i="8" s="1"/>
  <c r="AM470" i="8"/>
  <c r="AN470" i="8" s="1"/>
  <c r="AM527" i="8"/>
  <c r="AN527" i="8" s="1"/>
  <c r="AM385" i="8"/>
  <c r="AN385" i="8" s="1"/>
  <c r="AM424" i="8"/>
  <c r="AN424" i="8" s="1"/>
  <c r="AM427" i="8"/>
  <c r="AM521" i="8"/>
  <c r="AN521" i="8" s="1"/>
  <c r="AM421" i="8"/>
  <c r="AN421" i="8" s="1"/>
  <c r="AM453" i="8"/>
  <c r="AN453" i="8" s="1"/>
  <c r="AM485" i="8"/>
  <c r="AN485" i="8" s="1"/>
  <c r="AM516" i="8"/>
  <c r="AN516" i="8" s="1"/>
  <c r="AM572" i="8"/>
  <c r="AM665" i="8"/>
  <c r="AN665" i="8" s="1"/>
  <c r="AM575" i="8"/>
  <c r="AN575" i="8" s="1"/>
  <c r="AM599" i="8"/>
  <c r="AN599" i="8" s="1"/>
  <c r="AM695" i="8"/>
  <c r="AN695" i="8" s="1"/>
  <c r="AM542" i="8"/>
  <c r="AN542" i="8" s="1"/>
  <c r="AM606" i="8"/>
  <c r="AN606" i="8" s="1"/>
  <c r="AM617" i="8"/>
  <c r="AN617" i="8" s="1"/>
  <c r="AM691" i="8"/>
  <c r="AN691" i="8" s="1"/>
  <c r="AM724" i="8"/>
  <c r="AN724" i="8" s="1"/>
  <c r="AM704" i="8"/>
  <c r="AN704" i="8" s="1"/>
  <c r="AM760" i="8"/>
  <c r="AN760" i="8" s="1"/>
  <c r="AM715" i="8"/>
  <c r="AN715" i="8" s="1"/>
  <c r="AM672" i="8"/>
  <c r="AN672" i="8" s="1"/>
  <c r="AM741" i="8"/>
  <c r="AN741" i="8" s="1"/>
  <c r="AM752" i="8"/>
  <c r="AN752" i="8" s="1"/>
  <c r="AM722" i="8"/>
  <c r="AN722" i="8" s="1"/>
  <c r="AM807" i="8"/>
  <c r="AN807" i="8" s="1"/>
  <c r="AM791" i="8"/>
  <c r="AN791" i="8" s="1"/>
  <c r="AM855" i="8"/>
  <c r="AN855" i="8" s="1"/>
  <c r="AM801" i="8"/>
  <c r="AN801" i="8" s="1"/>
  <c r="AM878" i="8"/>
  <c r="AN878" i="8" s="1"/>
  <c r="AM876" i="8"/>
  <c r="AN876" i="8" s="1"/>
  <c r="AM914" i="8"/>
  <c r="AN914" i="8" s="1"/>
  <c r="AM904" i="8"/>
  <c r="AN904" i="8" s="1"/>
  <c r="AM891" i="8"/>
  <c r="AM920" i="8"/>
  <c r="AN920" i="8" s="1"/>
  <c r="AM909" i="8"/>
  <c r="AN909" i="8" s="1"/>
  <c r="AM937" i="8"/>
  <c r="AM993" i="8"/>
  <c r="AN993" i="8" s="1"/>
  <c r="AM964" i="8"/>
  <c r="AN964" i="8" s="1"/>
  <c r="AM1005" i="8"/>
  <c r="AN1005" i="8" s="1"/>
  <c r="AM970" i="8"/>
  <c r="AN970" i="8" s="1"/>
  <c r="AM996" i="8"/>
  <c r="AN996" i="8" s="1"/>
  <c r="BA17" i="8"/>
  <c r="AZ17" i="8"/>
  <c r="L31" i="5" s="1"/>
  <c r="Z31" i="5" s="1"/>
  <c r="AY17" i="8"/>
  <c r="J31" i="5" s="1"/>
  <c r="AM33" i="8"/>
  <c r="AN33" i="8" s="1"/>
  <c r="AY37" i="8"/>
  <c r="J51" i="5" s="1"/>
  <c r="AZ37" i="8"/>
  <c r="L51" i="5" s="1"/>
  <c r="AZ63" i="8"/>
  <c r="AY63" i="8"/>
  <c r="BA10" i="8"/>
  <c r="AZ134" i="8"/>
  <c r="AY134" i="8"/>
  <c r="AY33" i="8"/>
  <c r="J47" i="5" s="1"/>
  <c r="AZ33" i="8"/>
  <c r="L47" i="5" s="1"/>
  <c r="Z47" i="5" s="1"/>
  <c r="AZ16" i="8"/>
  <c r="L30" i="5" s="1"/>
  <c r="Z30" i="5" s="1"/>
  <c r="BA16" i="8"/>
  <c r="AY16" i="8"/>
  <c r="J30" i="5" s="1"/>
  <c r="AZ65" i="8"/>
  <c r="AY65" i="8"/>
  <c r="AZ67" i="8"/>
  <c r="AY67" i="8"/>
  <c r="AZ56" i="8"/>
  <c r="AY56" i="8"/>
  <c r="AZ90" i="8"/>
  <c r="AY90" i="8"/>
  <c r="AZ106" i="8"/>
  <c r="AY106" i="8"/>
  <c r="AZ61" i="8"/>
  <c r="AY61" i="8"/>
  <c r="AZ64" i="8"/>
  <c r="AY64" i="8"/>
  <c r="AY39" i="8"/>
  <c r="AZ39" i="8"/>
  <c r="AZ136" i="8"/>
  <c r="AY136" i="8"/>
  <c r="AZ69" i="8"/>
  <c r="AY69" i="8"/>
  <c r="AZ91" i="8"/>
  <c r="AY91" i="8"/>
  <c r="AZ107" i="8"/>
  <c r="AY107" i="8"/>
  <c r="AZ57" i="8"/>
  <c r="AY57" i="8"/>
  <c r="AZ121" i="8"/>
  <c r="AY121" i="8"/>
  <c r="AZ137" i="8"/>
  <c r="AY137" i="8"/>
  <c r="AZ144" i="8"/>
  <c r="AY144" i="8"/>
  <c r="AM60" i="8"/>
  <c r="AN60" i="8" s="1"/>
  <c r="AM24" i="8"/>
  <c r="AN24" i="8" s="1"/>
  <c r="AM225" i="8"/>
  <c r="AN225" i="8" s="1"/>
  <c r="AM63" i="8"/>
  <c r="AN63" i="8" s="1"/>
  <c r="AM71" i="8"/>
  <c r="AN71" i="8" s="1"/>
  <c r="AM80" i="8"/>
  <c r="AN80" i="8" s="1"/>
  <c r="AM139" i="8"/>
  <c r="AN139" i="8" s="1"/>
  <c r="AM271" i="8"/>
  <c r="AN271" i="8" s="1"/>
  <c r="AM290" i="8"/>
  <c r="AN290" i="8" s="1"/>
  <c r="AM157" i="8"/>
  <c r="AN157" i="8" s="1"/>
  <c r="AM165" i="8"/>
  <c r="AN165" i="8" s="1"/>
  <c r="AM252" i="8"/>
  <c r="AM128" i="8"/>
  <c r="AN128" i="8" s="1"/>
  <c r="AM144" i="8"/>
  <c r="AN144" i="8" s="1"/>
  <c r="AM262" i="8"/>
  <c r="AN262" i="8" s="1"/>
  <c r="AM263" i="8"/>
  <c r="AN263" i="8" s="1"/>
  <c r="AM197" i="8"/>
  <c r="AN197" i="8" s="1"/>
  <c r="AM244" i="8"/>
  <c r="AN244" i="8" s="1"/>
  <c r="AM577" i="8"/>
  <c r="AN577" i="8" s="1"/>
  <c r="AM183" i="8"/>
  <c r="AN183" i="8" s="1"/>
  <c r="AM233" i="8"/>
  <c r="AN233" i="8" s="1"/>
  <c r="AM299" i="8"/>
  <c r="AN299" i="8" s="1"/>
  <c r="AM484" i="8"/>
  <c r="AN484" i="8" s="1"/>
  <c r="AM277" i="8"/>
  <c r="AN277" i="8" s="1"/>
  <c r="AM309" i="8"/>
  <c r="AN309" i="8" s="1"/>
  <c r="AM403" i="8"/>
  <c r="AN403" i="8" s="1"/>
  <c r="AM280" i="8"/>
  <c r="AN280" i="8" s="1"/>
  <c r="AM312" i="8"/>
  <c r="AN312" i="8" s="1"/>
  <c r="AM391" i="8"/>
  <c r="AN391" i="8" s="1"/>
  <c r="AM379" i="8"/>
  <c r="AN379" i="8" s="1"/>
  <c r="AM498" i="8"/>
  <c r="AN498" i="8" s="1"/>
  <c r="AM402" i="8"/>
  <c r="AN402" i="8" s="1"/>
  <c r="AM478" i="8"/>
  <c r="AN478" i="8" s="1"/>
  <c r="AM557" i="8"/>
  <c r="AN557" i="8" s="1"/>
  <c r="AM389" i="8"/>
  <c r="AN389" i="8" s="1"/>
  <c r="AM440" i="8"/>
  <c r="AN440" i="8" s="1"/>
  <c r="AM462" i="8"/>
  <c r="AN462" i="8" s="1"/>
  <c r="AM495" i="8"/>
  <c r="AN495" i="8" s="1"/>
  <c r="AM600" i="8"/>
  <c r="AN600" i="8" s="1"/>
  <c r="AM457" i="8"/>
  <c r="AN457" i="8" s="1"/>
  <c r="AM489" i="8"/>
  <c r="AN489" i="8" s="1"/>
  <c r="AM528" i="8"/>
  <c r="AN528" i="8" s="1"/>
  <c r="AM488" i="8"/>
  <c r="AN488" i="8" s="1"/>
  <c r="AM573" i="8"/>
  <c r="AN573" i="8" s="1"/>
  <c r="AM612" i="8"/>
  <c r="AN612" i="8" s="1"/>
  <c r="AM580" i="8"/>
  <c r="AN580" i="8" s="1"/>
  <c r="AM608" i="8"/>
  <c r="AN608" i="8" s="1"/>
  <c r="AM610" i="8"/>
  <c r="AN610" i="8" s="1"/>
  <c r="AM621" i="8"/>
  <c r="AN621" i="8" s="1"/>
  <c r="AM649" i="8"/>
  <c r="AN649" i="8" s="1"/>
  <c r="AM640" i="8"/>
  <c r="AN640" i="8" s="1"/>
  <c r="AM623" i="8"/>
  <c r="AN623" i="8" s="1"/>
  <c r="AM703" i="8"/>
  <c r="AN703" i="8" s="1"/>
  <c r="AM759" i="8"/>
  <c r="AN759" i="8" s="1"/>
  <c r="AM711" i="8"/>
  <c r="AN711" i="8" s="1"/>
  <c r="AM740" i="8"/>
  <c r="AN740" i="8" s="1"/>
  <c r="AM676" i="8"/>
  <c r="AN676" i="8" s="1"/>
  <c r="AM755" i="8"/>
  <c r="AN755" i="8" s="1"/>
  <c r="AM764" i="8"/>
  <c r="AN764" i="8" s="1"/>
  <c r="AM726" i="8"/>
  <c r="AN726" i="8" s="1"/>
  <c r="AM758" i="8"/>
  <c r="AN758" i="8" s="1"/>
  <c r="AM794" i="8"/>
  <c r="AN794" i="8" s="1"/>
  <c r="AM825" i="8"/>
  <c r="AN825" i="8" s="1"/>
  <c r="AM862" i="8"/>
  <c r="AN862" i="8" s="1"/>
  <c r="AM834" i="8"/>
  <c r="AN834" i="8" s="1"/>
  <c r="AM805" i="8"/>
  <c r="AN805" i="8" s="1"/>
  <c r="AM852" i="8"/>
  <c r="AN852" i="8" s="1"/>
  <c r="AM845" i="8"/>
  <c r="AN845" i="8" s="1"/>
  <c r="AM879" i="8"/>
  <c r="AN879" i="8" s="1"/>
  <c r="AM868" i="8"/>
  <c r="AN868" i="8" s="1"/>
  <c r="AM918" i="8"/>
  <c r="AN918" i="8" s="1"/>
  <c r="AM948" i="8"/>
  <c r="AN948" i="8" s="1"/>
  <c r="AM899" i="8"/>
  <c r="AN899" i="8" s="1"/>
  <c r="AM928" i="8"/>
  <c r="AN928" i="8" s="1"/>
  <c r="AM917" i="8"/>
  <c r="AN917" i="8" s="1"/>
  <c r="AM933" i="8"/>
  <c r="AN933" i="8" s="1"/>
  <c r="AM958" i="8"/>
  <c r="AN958" i="8" s="1"/>
  <c r="AM973" i="8"/>
  <c r="AN973" i="8" s="1"/>
  <c r="AM1004" i="8"/>
  <c r="AN1004" i="8" s="1"/>
  <c r="AM987" i="8"/>
  <c r="AN987" i="8" s="1"/>
  <c r="AM73" i="8"/>
  <c r="AN73" i="8" s="1"/>
  <c r="BA7" i="8"/>
  <c r="AZ34" i="8"/>
  <c r="L48" i="5" s="1"/>
  <c r="Z48" i="5" s="1"/>
  <c r="AY34" i="8"/>
  <c r="J48" i="5" s="1"/>
  <c r="AY38" i="8"/>
  <c r="AZ38" i="8"/>
  <c r="AZ126" i="8"/>
  <c r="AY126" i="8"/>
  <c r="AZ132" i="8"/>
  <c r="AY132" i="8"/>
  <c r="AZ58" i="8"/>
  <c r="AY58" i="8"/>
  <c r="AZ92" i="8"/>
  <c r="AY92" i="8"/>
  <c r="AZ108" i="8"/>
  <c r="AY108" i="8"/>
  <c r="AZ68" i="8"/>
  <c r="AY68" i="8"/>
  <c r="AZ71" i="8"/>
  <c r="AY71" i="8"/>
  <c r="AY42" i="8"/>
  <c r="AZ42" i="8"/>
  <c r="AZ72" i="8"/>
  <c r="AY72" i="8"/>
  <c r="AZ93" i="8"/>
  <c r="AY93" i="8"/>
  <c r="AZ122" i="8"/>
  <c r="AY122" i="8"/>
  <c r="AZ123" i="8"/>
  <c r="AY123" i="8"/>
  <c r="AZ139" i="8"/>
  <c r="AY139" i="8"/>
  <c r="AZ146" i="8"/>
  <c r="AY146" i="8"/>
  <c r="AM86" i="8"/>
  <c r="AN86" i="8" s="1"/>
  <c r="AM27" i="8"/>
  <c r="AN27" i="8" s="1"/>
  <c r="AM145" i="8"/>
  <c r="AN145" i="8" s="1"/>
  <c r="AM68" i="8"/>
  <c r="AN68" i="8" s="1"/>
  <c r="AM75" i="8"/>
  <c r="AN75" i="8" s="1"/>
  <c r="AM97" i="8"/>
  <c r="AN97" i="8" s="1"/>
  <c r="AM111" i="8"/>
  <c r="AN111" i="8" s="1"/>
  <c r="AM42" i="8"/>
  <c r="AN42" i="8" s="1"/>
  <c r="AM83" i="8"/>
  <c r="AN83" i="8" s="1"/>
  <c r="AM143" i="8"/>
  <c r="AN143" i="8" s="1"/>
  <c r="AM306" i="8"/>
  <c r="AN306" i="8" s="1"/>
  <c r="AM158" i="8"/>
  <c r="AN158" i="8" s="1"/>
  <c r="AM172" i="8"/>
  <c r="AN172" i="8" s="1"/>
  <c r="AM256" i="8"/>
  <c r="AN256" i="8" s="1"/>
  <c r="AM258" i="8"/>
  <c r="AN258" i="8" s="1"/>
  <c r="AM266" i="8"/>
  <c r="AN266" i="8" s="1"/>
  <c r="AM169" i="8"/>
  <c r="AN169" i="8" s="1"/>
  <c r="AM201" i="8"/>
  <c r="AN201" i="8" s="1"/>
  <c r="AM245" i="8"/>
  <c r="AN245" i="8" s="1"/>
  <c r="AM352" i="8"/>
  <c r="AN352" i="8" s="1"/>
  <c r="AM302" i="8"/>
  <c r="AN302" i="8" s="1"/>
  <c r="AM407" i="8"/>
  <c r="AN407" i="8" s="1"/>
  <c r="AM249" i="8"/>
  <c r="AN249" i="8" s="1"/>
  <c r="AM281" i="8"/>
  <c r="AN281" i="8" s="1"/>
  <c r="AM313" i="8"/>
  <c r="AN313" i="8" s="1"/>
  <c r="AM416" i="8"/>
  <c r="AN416" i="8" s="1"/>
  <c r="AM284" i="8"/>
  <c r="AN284" i="8" s="1"/>
  <c r="AM316" i="8"/>
  <c r="AN316" i="8" s="1"/>
  <c r="AM442" i="8"/>
  <c r="AN442" i="8" s="1"/>
  <c r="AM408" i="8"/>
  <c r="AN408" i="8" s="1"/>
  <c r="AM532" i="8"/>
  <c r="AN532" i="8" s="1"/>
  <c r="AM406" i="8"/>
  <c r="AN406" i="8" s="1"/>
  <c r="AM490" i="8"/>
  <c r="AN490" i="8" s="1"/>
  <c r="AM361" i="8"/>
  <c r="AN361" i="8" s="1"/>
  <c r="AM393" i="8"/>
  <c r="AN393" i="8" s="1"/>
  <c r="AM464" i="8"/>
  <c r="AN464" i="8" s="1"/>
  <c r="AM499" i="8"/>
  <c r="AN499" i="8" s="1"/>
  <c r="AM536" i="8"/>
  <c r="AN536" i="8" s="1"/>
  <c r="AM544" i="8"/>
  <c r="AN544" i="8" s="1"/>
  <c r="AM429" i="8"/>
  <c r="AN429" i="8" s="1"/>
  <c r="AM461" i="8"/>
  <c r="AN461" i="8" s="1"/>
  <c r="AM529" i="8"/>
  <c r="AN529" i="8" s="1"/>
  <c r="AM492" i="8"/>
  <c r="AN492" i="8" s="1"/>
  <c r="AM524" i="8"/>
  <c r="AN524" i="8" s="1"/>
  <c r="AM634" i="8"/>
  <c r="AN634" i="8" s="1"/>
  <c r="AM581" i="8"/>
  <c r="AN581" i="8" s="1"/>
  <c r="AM518" i="8"/>
  <c r="AN518" i="8" s="1"/>
  <c r="AM550" i="8"/>
  <c r="AN550" i="8" s="1"/>
  <c r="AM614" i="8"/>
  <c r="AN614" i="8" s="1"/>
  <c r="AM693" i="8"/>
  <c r="AN693" i="8" s="1"/>
  <c r="AM629" i="8"/>
  <c r="AN629" i="8" s="1"/>
  <c r="AM644" i="8"/>
  <c r="AN644" i="8" s="1"/>
  <c r="AM627" i="8"/>
  <c r="AN627" i="8" s="1"/>
  <c r="AM709" i="8"/>
  <c r="AN709" i="8" s="1"/>
  <c r="AM678" i="8"/>
  <c r="AN678" i="8" s="1"/>
  <c r="AM677" i="8"/>
  <c r="AN677" i="8" s="1"/>
  <c r="AM716" i="8"/>
  <c r="AN716" i="8" s="1"/>
  <c r="AM748" i="8"/>
  <c r="AN748" i="8" s="1"/>
  <c r="AM680" i="8"/>
  <c r="AN680" i="8" s="1"/>
  <c r="AM756" i="8"/>
  <c r="AN756" i="8" s="1"/>
  <c r="AM710" i="8"/>
  <c r="AN710" i="8" s="1"/>
  <c r="AM768" i="8"/>
  <c r="AN768" i="8" s="1"/>
  <c r="AM772" i="8"/>
  <c r="AN772" i="8" s="1"/>
  <c r="AM776" i="8"/>
  <c r="AN776" i="8" s="1"/>
  <c r="AM730" i="8"/>
  <c r="AN730" i="8" s="1"/>
  <c r="AM762" i="8"/>
  <c r="AN762" i="8" s="1"/>
  <c r="AM838" i="8"/>
  <c r="AN838" i="8" s="1"/>
  <c r="AM842" i="8"/>
  <c r="AN842" i="8" s="1"/>
  <c r="AM830" i="8"/>
  <c r="AN830" i="8" s="1"/>
  <c r="AM777" i="8"/>
  <c r="AN777" i="8" s="1"/>
  <c r="AM835" i="8"/>
  <c r="AN835" i="8" s="1"/>
  <c r="AM853" i="8"/>
  <c r="AN853" i="8" s="1"/>
  <c r="AM895" i="8"/>
  <c r="AN895" i="8" s="1"/>
  <c r="AM882" i="8"/>
  <c r="AN882" i="8" s="1"/>
  <c r="AM865" i="8"/>
  <c r="AN865" i="8" s="1"/>
  <c r="AM924" i="8"/>
  <c r="AN924" i="8" s="1"/>
  <c r="AM905" i="8"/>
  <c r="AN905" i="8" s="1"/>
  <c r="AM907" i="8"/>
  <c r="AN907" i="8" s="1"/>
  <c r="AM935" i="8"/>
  <c r="AN935" i="8" s="1"/>
  <c r="AM941" i="8"/>
  <c r="AN941" i="8" s="1"/>
  <c r="AM975" i="8"/>
  <c r="AN975" i="8" s="1"/>
  <c r="AM976" i="8"/>
  <c r="AN976" i="8" s="1"/>
  <c r="AM971" i="8"/>
  <c r="AN971" i="8" s="1"/>
  <c r="AM995" i="8"/>
  <c r="AN995" i="8" s="1"/>
  <c r="AZ112" i="8"/>
  <c r="AY112" i="8"/>
  <c r="AZ54" i="8"/>
  <c r="AY54" i="8"/>
  <c r="AM16" i="8"/>
  <c r="AN16" i="8" s="1"/>
  <c r="AM25" i="8"/>
  <c r="AN25" i="8" s="1"/>
  <c r="AY18" i="8"/>
  <c r="J32" i="5" s="1"/>
  <c r="AZ18" i="8"/>
  <c r="L32" i="5" s="1"/>
  <c r="Z32" i="5" s="1"/>
  <c r="AZ40" i="8"/>
  <c r="AY40" i="8"/>
  <c r="AZ21" i="8"/>
  <c r="L35" i="5" s="1"/>
  <c r="Z35" i="5" s="1"/>
  <c r="AY21" i="8"/>
  <c r="J35" i="5" s="1"/>
  <c r="AZ116" i="8"/>
  <c r="AY116" i="8"/>
  <c r="AZ94" i="8"/>
  <c r="AY94" i="8"/>
  <c r="AZ41" i="8"/>
  <c r="AY41" i="8"/>
  <c r="AZ75" i="8"/>
  <c r="AY75" i="8"/>
  <c r="AY76" i="8"/>
  <c r="AZ76" i="8"/>
  <c r="AZ95" i="8"/>
  <c r="AY95" i="8"/>
  <c r="AZ109" i="8"/>
  <c r="AY109" i="8"/>
  <c r="AZ125" i="8"/>
  <c r="AY125" i="8"/>
  <c r="AZ141" i="8"/>
  <c r="AY141" i="8"/>
  <c r="AM112" i="8"/>
  <c r="AN112" i="8" s="1"/>
  <c r="AM90" i="8"/>
  <c r="AN90" i="8" s="1"/>
  <c r="AM298" i="8"/>
  <c r="AN298" i="8" s="1"/>
  <c r="AM46" i="8"/>
  <c r="AN46" i="8" s="1"/>
  <c r="AM170" i="8"/>
  <c r="AN170" i="8" s="1"/>
  <c r="AM79" i="8"/>
  <c r="AN79" i="8" s="1"/>
  <c r="AM99" i="8"/>
  <c r="AN99" i="8" s="1"/>
  <c r="AM115" i="8"/>
  <c r="AN115" i="8" s="1"/>
  <c r="AM50" i="8"/>
  <c r="AN50" i="8" s="1"/>
  <c r="AM125" i="8"/>
  <c r="AN125" i="8" s="1"/>
  <c r="AM147" i="8"/>
  <c r="AN147" i="8" s="1"/>
  <c r="AM198" i="8"/>
  <c r="AN198" i="8" s="1"/>
  <c r="AM159" i="8"/>
  <c r="AN159" i="8" s="1"/>
  <c r="AM188" i="8"/>
  <c r="AN188" i="8" s="1"/>
  <c r="AM260" i="8"/>
  <c r="AN260" i="8" s="1"/>
  <c r="AM132" i="8"/>
  <c r="AN132" i="8" s="1"/>
  <c r="AM149" i="8"/>
  <c r="AN149" i="8" s="1"/>
  <c r="AM150" i="8"/>
  <c r="AN150" i="8" s="1"/>
  <c r="AM173" i="8"/>
  <c r="AN173" i="8" s="1"/>
  <c r="AM205" i="8"/>
  <c r="AN205" i="8" s="1"/>
  <c r="AM246" i="8"/>
  <c r="AN246" i="8" s="1"/>
  <c r="AM283" i="8"/>
  <c r="AN283" i="8" s="1"/>
  <c r="AM399" i="8"/>
  <c r="AN399" i="8" s="1"/>
  <c r="AM191" i="8"/>
  <c r="AN191" i="8" s="1"/>
  <c r="AM279" i="8"/>
  <c r="AN279" i="8" s="1"/>
  <c r="AM331" i="8"/>
  <c r="AN331" i="8" s="1"/>
  <c r="AM432" i="8"/>
  <c r="AN432" i="8" s="1"/>
  <c r="AM253" i="8"/>
  <c r="AN253" i="8" s="1"/>
  <c r="AM285" i="8"/>
  <c r="AN285" i="8" s="1"/>
  <c r="AM317" i="8"/>
  <c r="AN317" i="8" s="1"/>
  <c r="AM214" i="8"/>
  <c r="AN214" i="8" s="1"/>
  <c r="AM422" i="8"/>
  <c r="AN422" i="8" s="1"/>
  <c r="AM288" i="8"/>
  <c r="AN288" i="8" s="1"/>
  <c r="AM320" i="8"/>
  <c r="AN320" i="8" s="1"/>
  <c r="AM341" i="8"/>
  <c r="AN341" i="8" s="1"/>
  <c r="AM411" i="8"/>
  <c r="AN411" i="8" s="1"/>
  <c r="AM545" i="8"/>
  <c r="AN545" i="8" s="1"/>
  <c r="AM378" i="8"/>
  <c r="AN378" i="8" s="1"/>
  <c r="AM410" i="8"/>
  <c r="AN410" i="8" s="1"/>
  <c r="AM543" i="8"/>
  <c r="AN543" i="8" s="1"/>
  <c r="AM365" i="8"/>
  <c r="AN365" i="8" s="1"/>
  <c r="AM397" i="8"/>
  <c r="AN397" i="8" s="1"/>
  <c r="AM476" i="8"/>
  <c r="AN476" i="8" s="1"/>
  <c r="AM474" i="8"/>
  <c r="AN474" i="8" s="1"/>
  <c r="AM439" i="8"/>
  <c r="AN439" i="8" s="1"/>
  <c r="AM471" i="8"/>
  <c r="AN471" i="8" s="1"/>
  <c r="AM503" i="8"/>
  <c r="AN503" i="8" s="1"/>
  <c r="AM537" i="8"/>
  <c r="AN537" i="8" s="1"/>
  <c r="AM547" i="8"/>
  <c r="AN547" i="8" s="1"/>
  <c r="AM433" i="8"/>
  <c r="AN433" i="8" s="1"/>
  <c r="AM465" i="8"/>
  <c r="AN465" i="8" s="1"/>
  <c r="AM539" i="8"/>
  <c r="AN539" i="8" s="1"/>
  <c r="AM496" i="8"/>
  <c r="AN496" i="8" s="1"/>
  <c r="AM525" i="8"/>
  <c r="AN525" i="8" s="1"/>
  <c r="AM757" i="8"/>
  <c r="AN757" i="8" s="1"/>
  <c r="AM548" i="8"/>
  <c r="AN548" i="8" s="1"/>
  <c r="AM591" i="8"/>
  <c r="AN591" i="8" s="1"/>
  <c r="AM630" i="8"/>
  <c r="AN630" i="8" s="1"/>
  <c r="AM646" i="8"/>
  <c r="AN646" i="8" s="1"/>
  <c r="AM522" i="8"/>
  <c r="AN522" i="8" s="1"/>
  <c r="AM554" i="8"/>
  <c r="AN554" i="8" s="1"/>
  <c r="AM586" i="8"/>
  <c r="AN586" i="8" s="1"/>
  <c r="AM697" i="8"/>
  <c r="AN697" i="8" s="1"/>
  <c r="AM638" i="8"/>
  <c r="AN638" i="8" s="1"/>
  <c r="AM657" i="8"/>
  <c r="AN657" i="8" s="1"/>
  <c r="AM648" i="8"/>
  <c r="AN648" i="8" s="1"/>
  <c r="AM631" i="8"/>
  <c r="AN631" i="8" s="1"/>
  <c r="AM682" i="8"/>
  <c r="AN682" i="8" s="1"/>
  <c r="AM735" i="8"/>
  <c r="AN735" i="8" s="1"/>
  <c r="AM652" i="8"/>
  <c r="AN652" i="8" s="1"/>
  <c r="AM684" i="8"/>
  <c r="AN684" i="8" s="1"/>
  <c r="AM720" i="8"/>
  <c r="AN720" i="8" s="1"/>
  <c r="AM792" i="8"/>
  <c r="AN792" i="8" s="1"/>
  <c r="AM775" i="8"/>
  <c r="AN775" i="8" s="1"/>
  <c r="AM734" i="8"/>
  <c r="AN734" i="8" s="1"/>
  <c r="AM766" i="8"/>
  <c r="AN766" i="8" s="1"/>
  <c r="AM773" i="8"/>
  <c r="AN773" i="8" s="1"/>
  <c r="AM858" i="8"/>
  <c r="AN858" i="8" s="1"/>
  <c r="AM864" i="8"/>
  <c r="AN864" i="8" s="1"/>
  <c r="AM814" i="8"/>
  <c r="AN814" i="8" s="1"/>
  <c r="AM798" i="8"/>
  <c r="AN798" i="8" s="1"/>
  <c r="AM781" i="8"/>
  <c r="AN781" i="8" s="1"/>
  <c r="AM816" i="8"/>
  <c r="AN816" i="8" s="1"/>
  <c r="AM843" i="8"/>
  <c r="AN843" i="8" s="1"/>
  <c r="AM861" i="8"/>
  <c r="AN861" i="8" s="1"/>
  <c r="AM896" i="8"/>
  <c r="AN896" i="8" s="1"/>
  <c r="AM885" i="8"/>
  <c r="AN885" i="8" s="1"/>
  <c r="AM873" i="8"/>
  <c r="AN873" i="8" s="1"/>
  <c r="AM926" i="8"/>
  <c r="AN926" i="8" s="1"/>
  <c r="AM972" i="8"/>
  <c r="AN972" i="8" s="1"/>
  <c r="AM915" i="8"/>
  <c r="AN915" i="8" s="1"/>
  <c r="AM945" i="8"/>
  <c r="AN945" i="8" s="1"/>
  <c r="AM934" i="8"/>
  <c r="AN934" i="8" s="1"/>
  <c r="AM927" i="8"/>
  <c r="AN927" i="8" s="1"/>
  <c r="AM956" i="8"/>
  <c r="AN956" i="8" s="1"/>
  <c r="AM981" i="8"/>
  <c r="AN981" i="8" s="1"/>
  <c r="AM984" i="8"/>
  <c r="AN984" i="8" s="1"/>
  <c r="AM983" i="8"/>
  <c r="AN983" i="8" s="1"/>
  <c r="AM974" i="8"/>
  <c r="AN974" i="8" s="1"/>
  <c r="AM1003" i="8"/>
  <c r="AN1003" i="8" s="1"/>
  <c r="AY27" i="8"/>
  <c r="J41" i="5" s="1"/>
  <c r="AZ27" i="8"/>
  <c r="L41" i="5" s="1"/>
  <c r="Z41" i="5" s="1"/>
  <c r="AM40" i="8"/>
  <c r="AN40" i="8" s="1"/>
  <c r="AM104" i="8"/>
  <c r="AN104" i="8" s="1"/>
  <c r="AZ120" i="8"/>
  <c r="AY120" i="8"/>
  <c r="W80" i="7"/>
  <c r="Y19" i="2" s="1"/>
  <c r="X77" i="7"/>
  <c r="K77" i="7" s="1"/>
  <c r="O16" i="2" s="1"/>
  <c r="W82" i="7"/>
  <c r="Y21" i="2" s="1"/>
  <c r="I77" i="7"/>
  <c r="M16" i="2" s="1"/>
  <c r="W78" i="7"/>
  <c r="Y17" i="2" s="1"/>
  <c r="W81" i="7"/>
  <c r="Y20" i="2" s="1"/>
  <c r="W77" i="7"/>
  <c r="Y16" i="2" s="1"/>
  <c r="W79" i="7"/>
  <c r="Y18" i="2" s="1"/>
  <c r="Z20" i="7"/>
  <c r="T29" i="4" s="1"/>
  <c r="X29" i="4" s="1"/>
  <c r="Y20" i="7"/>
  <c r="J20" i="7"/>
  <c r="O28" i="3" s="1"/>
  <c r="R28" i="7"/>
  <c r="R11" i="7"/>
  <c r="H10" i="7"/>
  <c r="M18" i="3" s="1"/>
  <c r="R25" i="7"/>
  <c r="R16" i="7"/>
  <c r="R8" i="7"/>
  <c r="R18" i="7"/>
  <c r="R10" i="7"/>
  <c r="R15" i="7"/>
  <c r="Y8" i="7"/>
  <c r="Z8" i="7"/>
  <c r="T17" i="4" s="1"/>
  <c r="X17" i="4" s="1"/>
  <c r="J8" i="7"/>
  <c r="O16" i="3" s="1"/>
  <c r="Z24" i="7"/>
  <c r="T33" i="4" s="1"/>
  <c r="X33" i="4" s="1"/>
  <c r="Y24" i="7"/>
  <c r="X80" i="7"/>
  <c r="K80" i="7" s="1"/>
  <c r="O19" i="2" s="1"/>
  <c r="I80" i="7"/>
  <c r="M19" i="2" s="1"/>
  <c r="J24" i="7"/>
  <c r="O32" i="3" s="1"/>
  <c r="M14" i="7"/>
  <c r="R22" i="3" s="1"/>
  <c r="AA22" i="3" s="1"/>
  <c r="I81" i="7"/>
  <c r="M20" i="2" s="1"/>
  <c r="X81" i="7"/>
  <c r="K81" i="7" s="1"/>
  <c r="O20" i="2" s="1"/>
  <c r="I78" i="7"/>
  <c r="M17" i="2" s="1"/>
  <c r="X78" i="7"/>
  <c r="K78" i="7" s="1"/>
  <c r="O17" i="2" s="1"/>
  <c r="R33" i="7"/>
  <c r="Y23" i="7"/>
  <c r="Z23" i="7"/>
  <c r="T32" i="4" s="1"/>
  <c r="X32" i="4" s="1"/>
  <c r="R30" i="7"/>
  <c r="Z12" i="7"/>
  <c r="T21" i="4" s="1"/>
  <c r="X21" i="4" s="1"/>
  <c r="R19" i="7"/>
  <c r="R20" i="7"/>
  <c r="U78" i="7"/>
  <c r="X17" i="2" s="1"/>
  <c r="U80" i="7"/>
  <c r="X19" i="2" s="1"/>
  <c r="U82" i="7"/>
  <c r="X21" i="2" s="1"/>
  <c r="G77" i="7"/>
  <c r="K16" i="2" s="1"/>
  <c r="U79" i="7"/>
  <c r="X18" i="2" s="1"/>
  <c r="U81" i="7"/>
  <c r="X20" i="2" s="1"/>
  <c r="U77" i="7"/>
  <c r="X16" i="2" s="1"/>
  <c r="M36" i="7"/>
  <c r="R44" i="3" s="1"/>
  <c r="AE44" i="3" s="1"/>
  <c r="M35" i="7"/>
  <c r="R43" i="3" s="1"/>
  <c r="AE43" i="3" s="1"/>
  <c r="R32" i="7"/>
  <c r="R35" i="7"/>
  <c r="R29" i="7"/>
  <c r="M26" i="7"/>
  <c r="R34" i="3" s="1"/>
  <c r="AC34" i="3" s="1"/>
  <c r="R12" i="7"/>
  <c r="H12" i="7"/>
  <c r="M20" i="3" s="1"/>
  <c r="Z10" i="7"/>
  <c r="T19" i="4" s="1"/>
  <c r="X19" i="4" s="1"/>
  <c r="Z22" i="7"/>
  <c r="T31" i="4" s="1"/>
  <c r="X31" i="4" s="1"/>
  <c r="Y22" i="7"/>
  <c r="J22" i="7"/>
  <c r="O30" i="3" s="1"/>
  <c r="M9" i="7"/>
  <c r="R17" i="3" s="1"/>
  <c r="Z17" i="3" s="1"/>
  <c r="X79" i="7"/>
  <c r="K79" i="7" s="1"/>
  <c r="O18" i="2" s="1"/>
  <c r="I79" i="7"/>
  <c r="M18" i="2" s="1"/>
  <c r="K35" i="7"/>
  <c r="P43" i="3" s="1"/>
  <c r="X82" i="7"/>
  <c r="K82" i="7" s="1"/>
  <c r="O21" i="2" s="1"/>
  <c r="I82" i="7"/>
  <c r="M21" i="2" s="1"/>
  <c r="K13" i="7"/>
  <c r="P21" i="3" s="1"/>
  <c r="Z13" i="7"/>
  <c r="T22" i="4" s="1"/>
  <c r="X22" i="4" s="1"/>
  <c r="Z27" i="7"/>
  <c r="T36" i="4" s="1"/>
  <c r="X36" i="4" s="1"/>
  <c r="R23" i="7"/>
  <c r="Y10" i="7"/>
  <c r="R27" i="7"/>
  <c r="Z21" i="7"/>
  <c r="Y21" i="7"/>
  <c r="J21" i="7"/>
  <c r="O29" i="3" s="1"/>
  <c r="R22" i="7"/>
  <c r="R31" i="7"/>
  <c r="R14" i="7"/>
  <c r="R9" i="7"/>
  <c r="AM44" i="8" l="1"/>
  <c r="AN44" i="8" s="1"/>
  <c r="AM177" i="8"/>
  <c r="AN177" i="8" s="1"/>
  <c r="AM200" i="8"/>
  <c r="AN200" i="8" s="1"/>
  <c r="AM628" i="8"/>
  <c r="AN628" i="8" s="1"/>
  <c r="AM14" i="8"/>
  <c r="AN14" i="8" s="1"/>
  <c r="AM445" i="8"/>
  <c r="AN445" i="8" s="1"/>
  <c r="AM500" i="8"/>
  <c r="AN500" i="8" s="1"/>
  <c r="AM827" i="8"/>
  <c r="AN827" i="8" s="1"/>
  <c r="AM913" i="8"/>
  <c r="AN913" i="8" s="1"/>
  <c r="AM383" i="8"/>
  <c r="AN383" i="8" s="1"/>
  <c r="AM977" i="8"/>
  <c r="AN977" i="8" s="1"/>
  <c r="AM514" i="8"/>
  <c r="AN514" i="8" s="1"/>
  <c r="AM946" i="8"/>
  <c r="AN946" i="8" s="1"/>
  <c r="AM619" i="8"/>
  <c r="AN619" i="8" s="1"/>
  <c r="AM714" i="8"/>
  <c r="AN714" i="8" s="1"/>
  <c r="AM412" i="8"/>
  <c r="AN412" i="8" s="1"/>
  <c r="AM382" i="8"/>
  <c r="AN382" i="8" s="1"/>
  <c r="AM641" i="8"/>
  <c r="AN641" i="8" s="1"/>
  <c r="AM270" i="8"/>
  <c r="AN270" i="8" s="1"/>
  <c r="AM374" i="8"/>
  <c r="AN374" i="8" s="1"/>
  <c r="AM13" i="8"/>
  <c r="AN13" i="8" s="1"/>
  <c r="AM224" i="8"/>
  <c r="AN224" i="8" s="1"/>
  <c r="AM574" i="8"/>
  <c r="AN574" i="8" s="1"/>
  <c r="AM887" i="8"/>
  <c r="AN887" i="8" s="1"/>
  <c r="AM866" i="8"/>
  <c r="AN866" i="8" s="1"/>
  <c r="AM151" i="8"/>
  <c r="AN151" i="8" s="1"/>
  <c r="AM446" i="8"/>
  <c r="AN446" i="8" s="1"/>
  <c r="AM963" i="8"/>
  <c r="AN963" i="8" s="1"/>
  <c r="AM182" i="8"/>
  <c r="AN182" i="8" s="1"/>
  <c r="AM342" i="8"/>
  <c r="AN342" i="8" s="1"/>
  <c r="AM787" i="8"/>
  <c r="AN787" i="8" s="1"/>
  <c r="AM999" i="8"/>
  <c r="AN999" i="8" s="1"/>
  <c r="AM491" i="8"/>
  <c r="AN491" i="8" s="1"/>
  <c r="AM654" i="8"/>
  <c r="AN654" i="8" s="1"/>
  <c r="AM767" i="8"/>
  <c r="AN767" i="8" s="1"/>
  <c r="AM59" i="8"/>
  <c r="AN59" i="8" s="1"/>
  <c r="AM250" i="8"/>
  <c r="AN250" i="8" s="1"/>
  <c r="AM329" i="8"/>
  <c r="AN329" i="8" s="1"/>
  <c r="AM889" i="8"/>
  <c r="AN889" i="8" s="1"/>
  <c r="AM931" i="8"/>
  <c r="AN931" i="8" s="1"/>
  <c r="AM850" i="8"/>
  <c r="AN850" i="8" s="1"/>
  <c r="AM291" i="8"/>
  <c r="AN291" i="8" s="1"/>
  <c r="AM658" i="8"/>
  <c r="AN658" i="8" s="1"/>
  <c r="AM106" i="8"/>
  <c r="AN106" i="8" s="1"/>
  <c r="AM242" i="8"/>
  <c r="AN242" i="8" s="1"/>
  <c r="AM114" i="8"/>
  <c r="AN114" i="8" s="1"/>
  <c r="AM255" i="8"/>
  <c r="AN255" i="8" s="1"/>
  <c r="AM319" i="8"/>
  <c r="AN319" i="8" s="1"/>
  <c r="AM494" i="8"/>
  <c r="AN494" i="8" s="1"/>
  <c r="AM589" i="8"/>
  <c r="AN589" i="8" s="1"/>
  <c r="AM729" i="8"/>
  <c r="AN729" i="8" s="1"/>
  <c r="AM70" i="8"/>
  <c r="AN70" i="8" s="1"/>
  <c r="AM340" i="8"/>
  <c r="AN340" i="8" s="1"/>
  <c r="AM415" i="8"/>
  <c r="AN415" i="8" s="1"/>
  <c r="AM708" i="8"/>
  <c r="AN708" i="8" s="1"/>
  <c r="AM938" i="8"/>
  <c r="AN938" i="8" s="1"/>
  <c r="AM784" i="8"/>
  <c r="AN784" i="8" s="1"/>
  <c r="AM860" i="8"/>
  <c r="AN860" i="8" s="1"/>
  <c r="AM190" i="8"/>
  <c r="AN190" i="8" s="1"/>
  <c r="AM651" i="8"/>
  <c r="AN651" i="8" s="1"/>
  <c r="AM808" i="8"/>
  <c r="AN808" i="8" s="1"/>
  <c r="AM969" i="8"/>
  <c r="AN969" i="8" s="1"/>
  <c r="AM184" i="8"/>
  <c r="AN184" i="8" s="1"/>
  <c r="AM655" i="8"/>
  <c r="AN655" i="8" s="1"/>
  <c r="AM867" i="8"/>
  <c r="AN867" i="8" s="1"/>
  <c r="AM66" i="8"/>
  <c r="AN66" i="8" s="1"/>
  <c r="AM324" i="8"/>
  <c r="AN324" i="8" s="1"/>
  <c r="AM609" i="8"/>
  <c r="AN609" i="8" s="1"/>
  <c r="AM809" i="8"/>
  <c r="AN809" i="8" s="1"/>
  <c r="AM303" i="8"/>
  <c r="AN303" i="8" s="1"/>
  <c r="AM480" i="8"/>
  <c r="AN480" i="8" s="1"/>
  <c r="AM681" i="8"/>
  <c r="AN681" i="8" s="1"/>
  <c r="AM738" i="8"/>
  <c r="AN738" i="8" s="1"/>
  <c r="AM595" i="8"/>
  <c r="AN595" i="8" s="1"/>
  <c r="AM613" i="8"/>
  <c r="AN613" i="8" s="1"/>
  <c r="AM795" i="8"/>
  <c r="AN795" i="8" s="1"/>
  <c r="AM936" i="8"/>
  <c r="AN936" i="8" s="1"/>
  <c r="AM643" i="8"/>
  <c r="AN643" i="8" s="1"/>
  <c r="AN831" i="8"/>
  <c r="AM769" i="8"/>
  <c r="AN769" i="8" s="1"/>
  <c r="AN881" i="8"/>
  <c r="AM506" i="8"/>
  <c r="AN506" i="8" s="1"/>
  <c r="AM753" i="8"/>
  <c r="AN753" i="8" s="1"/>
  <c r="AM469" i="8"/>
  <c r="AN469" i="8" s="1"/>
  <c r="AM675" i="8"/>
  <c r="AN675" i="8" s="1"/>
  <c r="AM311" i="8"/>
  <c r="AN311" i="8" s="1"/>
  <c r="AM940" i="8"/>
  <c r="AN940" i="8" s="1"/>
  <c r="AM32" i="8"/>
  <c r="AN32" i="8" s="1"/>
  <c r="AN811" i="8"/>
  <c r="AM287" i="8"/>
  <c r="AN287" i="8" s="1"/>
  <c r="AN1000" i="8"/>
  <c r="AM78" i="8"/>
  <c r="AN78" i="8" s="1"/>
  <c r="AM921" i="8"/>
  <c r="AN921" i="8" s="1"/>
  <c r="AM688" i="8"/>
  <c r="AN688" i="8" s="1"/>
  <c r="AM883" i="8"/>
  <c r="AN883" i="8" s="1"/>
  <c r="AM64" i="8"/>
  <c r="AN64" i="8" s="1"/>
  <c r="AM394" i="8"/>
  <c r="AN394" i="8" s="1"/>
  <c r="AM700" i="8"/>
  <c r="AN700" i="8" s="1"/>
  <c r="AM797" i="8"/>
  <c r="AN797" i="8" s="1"/>
  <c r="AN388" i="8"/>
  <c r="AN701" i="8"/>
  <c r="AN272" i="8"/>
  <c r="AM763" i="8"/>
  <c r="AN763" i="8" s="1"/>
  <c r="AN968" i="8"/>
  <c r="AN192" i="8"/>
  <c r="AM990" i="8"/>
  <c r="AN990" i="8" s="1"/>
  <c r="AM327" i="8"/>
  <c r="AN327" i="8" s="1"/>
  <c r="AM803" i="8"/>
  <c r="AN803" i="8" s="1"/>
  <c r="AM74" i="8"/>
  <c r="AN74" i="8" s="1"/>
  <c r="AN813" i="8"/>
  <c r="AM11" i="8"/>
  <c r="AN11" i="8" s="1"/>
  <c r="AN252" i="8"/>
  <c r="AN891" i="8"/>
  <c r="AN396" i="8"/>
  <c r="AN441" i="8"/>
  <c r="AN985" i="8"/>
  <c r="AN221" i="8"/>
  <c r="AM967" i="8"/>
  <c r="AN967" i="8" s="1"/>
  <c r="AN618" i="8"/>
  <c r="AN447" i="8"/>
  <c r="AM101" i="8"/>
  <c r="AN101" i="8" s="1"/>
  <c r="AM156" i="8"/>
  <c r="AN156" i="8" s="1"/>
  <c r="AM979" i="8"/>
  <c r="AN979" i="8" s="1"/>
  <c r="AN65" i="8"/>
  <c r="AM699" i="8"/>
  <c r="AN699" i="8" s="1"/>
  <c r="AM818" i="8"/>
  <c r="AN818" i="8" s="1"/>
  <c r="AM1001" i="8"/>
  <c r="AN1001" i="8" s="1"/>
  <c r="AM477" i="8"/>
  <c r="AN477" i="8" s="1"/>
  <c r="AM620" i="8"/>
  <c r="AN620" i="8" s="1"/>
  <c r="AN894" i="8"/>
  <c r="AN19" i="8"/>
  <c r="AM426" i="8"/>
  <c r="AN426" i="8" s="1"/>
  <c r="AM943" i="8"/>
  <c r="AN943" i="8" s="1"/>
  <c r="AM398" i="8"/>
  <c r="AN398" i="8" s="1"/>
  <c r="AM596" i="8"/>
  <c r="AN596" i="8" s="1"/>
  <c r="AM819" i="8"/>
  <c r="AN819" i="8" s="1"/>
  <c r="AN29" i="8"/>
  <c r="AM345" i="8"/>
  <c r="AN345" i="8" s="1"/>
  <c r="AM702" i="8"/>
  <c r="AN702" i="8" s="1"/>
  <c r="AM840" i="8"/>
  <c r="AN840" i="8" s="1"/>
  <c r="AN310" i="8"/>
  <c r="AM569" i="8"/>
  <c r="AN569" i="8" s="1"/>
  <c r="AM698" i="8"/>
  <c r="AN698" i="8" s="1"/>
  <c r="AM863" i="8"/>
  <c r="AN863" i="8" s="1"/>
  <c r="AM356" i="8"/>
  <c r="AN356" i="8" s="1"/>
  <c r="AM602" i="8"/>
  <c r="AN602" i="8" s="1"/>
  <c r="AM774" i="8"/>
  <c r="AN774" i="8" s="1"/>
  <c r="AM15" i="8"/>
  <c r="AN15" i="8" s="1"/>
  <c r="AN937" i="8"/>
  <c r="AN572" i="8"/>
  <c r="AN427" i="8"/>
  <c r="AN220" i="8"/>
  <c r="AN560" i="8"/>
  <c r="AN381" i="8"/>
  <c r="AN564" i="8"/>
  <c r="AN635" i="8"/>
  <c r="T40" i="4"/>
  <c r="X40" i="4" s="1"/>
  <c r="M31" i="7"/>
  <c r="R39" i="3" s="1"/>
  <c r="AD39" i="3" s="1"/>
  <c r="Z35" i="4"/>
  <c r="L26" i="7"/>
  <c r="Q34" i="3" s="1"/>
  <c r="AM167" i="8"/>
  <c r="AN167" i="8" s="1"/>
  <c r="AM219" i="8"/>
  <c r="AN219" i="8" s="1"/>
  <c r="AM694" i="8"/>
  <c r="AN694" i="8" s="1"/>
  <c r="AM189" i="8"/>
  <c r="AN189" i="8" s="1"/>
  <c r="AM739" i="8"/>
  <c r="AN739" i="8" s="1"/>
  <c r="AM473" i="8"/>
  <c r="AN473" i="8" s="1"/>
  <c r="AM323" i="8"/>
  <c r="AN323" i="8" s="1"/>
  <c r="AM265" i="8"/>
  <c r="AN265" i="8" s="1"/>
  <c r="AM743" i="8"/>
  <c r="AN743" i="8" s="1"/>
  <c r="AM52" i="8"/>
  <c r="AN52" i="8" s="1"/>
  <c r="AM486" i="8"/>
  <c r="AN486" i="8" s="1"/>
  <c r="AM223" i="8"/>
  <c r="AN223" i="8" s="1"/>
  <c r="AM908" i="8"/>
  <c r="AN908" i="8" s="1"/>
  <c r="AM886" i="8"/>
  <c r="AN886" i="8" s="1"/>
  <c r="AM420" i="8"/>
  <c r="AN420" i="8" s="1"/>
  <c r="AM119" i="8"/>
  <c r="AN119" i="8" s="1"/>
  <c r="AM330" i="8"/>
  <c r="AN330" i="8" s="1"/>
  <c r="AM292" i="8"/>
  <c r="AN292" i="8" s="1"/>
  <c r="AM120" i="8"/>
  <c r="AN120" i="8" s="1"/>
  <c r="AM954" i="8"/>
  <c r="AN954" i="8" s="1"/>
  <c r="AM232" i="8"/>
  <c r="AN232" i="8" s="1"/>
  <c r="AM276" i="8"/>
  <c r="AN276" i="8" s="1"/>
  <c r="AM348" i="8"/>
  <c r="AN348" i="8" s="1"/>
  <c r="AM625" i="8"/>
  <c r="AN625" i="8" s="1"/>
  <c r="AM854" i="8"/>
  <c r="AN854" i="8" s="1"/>
  <c r="AM269" i="8"/>
  <c r="AN269" i="8" s="1"/>
  <c r="AM370" i="8"/>
  <c r="AN370" i="8" s="1"/>
  <c r="AM892" i="8"/>
  <c r="AN892" i="8" s="1"/>
  <c r="AM206" i="8"/>
  <c r="AN206" i="8" s="1"/>
  <c r="AM237" i="8"/>
  <c r="AN237" i="8" s="1"/>
  <c r="AM459" i="8"/>
  <c r="AN459" i="8" s="1"/>
  <c r="AM546" i="8"/>
  <c r="AN546" i="8" s="1"/>
  <c r="AM723" i="8"/>
  <c r="AN723" i="8" s="1"/>
  <c r="AM857" i="8"/>
  <c r="AN857" i="8" s="1"/>
  <c r="AM81" i="8"/>
  <c r="AN81" i="8" s="1"/>
  <c r="AM110" i="8"/>
  <c r="AN110" i="8" s="1"/>
  <c r="AM297" i="8"/>
  <c r="AN297" i="8" s="1"/>
  <c r="AM750" i="8"/>
  <c r="AN750" i="8" s="1"/>
  <c r="AM601" i="8"/>
  <c r="AN601" i="8" s="1"/>
  <c r="AM745" i="8"/>
  <c r="AN745" i="8" s="1"/>
  <c r="AM980" i="8"/>
  <c r="AN980" i="8" s="1"/>
  <c r="AM847" i="8"/>
  <c r="AN847" i="8" s="1"/>
  <c r="AM22" i="8"/>
  <c r="AN22" i="8" s="1"/>
  <c r="AM92" i="8"/>
  <c r="AN92" i="8" s="1"/>
  <c r="AM124" i="8"/>
  <c r="AN124" i="8" s="1"/>
  <c r="AM997" i="8"/>
  <c r="AN997" i="8" s="1"/>
  <c r="AM944" i="8"/>
  <c r="AN944" i="8" s="1"/>
  <c r="AM318" i="8"/>
  <c r="AN318" i="8" s="1"/>
  <c r="AM377" i="8"/>
  <c r="AN377" i="8" s="1"/>
  <c r="AM642" i="8"/>
  <c r="AN642" i="8" s="1"/>
  <c r="AM736" i="8"/>
  <c r="AN736" i="8" s="1"/>
  <c r="AM94" i="8"/>
  <c r="AN94" i="8" s="1"/>
  <c r="AM123" i="8"/>
  <c r="AN123" i="8" s="1"/>
  <c r="AM140" i="8"/>
  <c r="AN140" i="8" s="1"/>
  <c r="AM332" i="8"/>
  <c r="AN332" i="8" s="1"/>
  <c r="AM820" i="8"/>
  <c r="AN820" i="8" s="1"/>
  <c r="AM102" i="8"/>
  <c r="AN102" i="8" s="1"/>
  <c r="AM202" i="8"/>
  <c r="AN202" i="8" s="1"/>
  <c r="AM364" i="8"/>
  <c r="AN364" i="8" s="1"/>
  <c r="AM872" i="8"/>
  <c r="AN872" i="8" s="1"/>
  <c r="AM30" i="8"/>
  <c r="AN30" i="8" s="1"/>
  <c r="AM231" i="8"/>
  <c r="AN231" i="8" s="1"/>
  <c r="AM304" i="8"/>
  <c r="AN304" i="8" s="1"/>
  <c r="AM472" i="8"/>
  <c r="AN472" i="8" s="1"/>
  <c r="AM430" i="8"/>
  <c r="AN430" i="8" s="1"/>
  <c r="AM679" i="8"/>
  <c r="AN679" i="8" s="1"/>
  <c r="AM939" i="8"/>
  <c r="AN939" i="8" s="1"/>
  <c r="AM409" i="8"/>
  <c r="AN409" i="8" s="1"/>
  <c r="AM605" i="8"/>
  <c r="AN605" i="8" s="1"/>
  <c r="AM199" i="8"/>
  <c r="AN199" i="8" s="1"/>
  <c r="AM289" i="8"/>
  <c r="AN289" i="8" s="1"/>
  <c r="AM452" i="8"/>
  <c r="AN452" i="8" s="1"/>
  <c r="AM419" i="8"/>
  <c r="AN419" i="8" s="1"/>
  <c r="AM890" i="8"/>
  <c r="AN890" i="8" s="1"/>
  <c r="AM952" i="8"/>
  <c r="AN952" i="8" s="1"/>
  <c r="AM507" i="8"/>
  <c r="AN507" i="8" s="1"/>
  <c r="AM683" i="8"/>
  <c r="AN683" i="8" s="1"/>
  <c r="AM712" i="8"/>
  <c r="AN712" i="8" s="1"/>
  <c r="AM992" i="8"/>
  <c r="AN992" i="8" s="1"/>
  <c r="AM36" i="8"/>
  <c r="AN36" i="8" s="1"/>
  <c r="AM100" i="8"/>
  <c r="AN100" i="8" s="1"/>
  <c r="AM705" i="8"/>
  <c r="AN705" i="8" s="1"/>
  <c r="AM448" i="8"/>
  <c r="AN448" i="8" s="1"/>
  <c r="AM414" i="8"/>
  <c r="AN414" i="8" s="1"/>
  <c r="AM482" i="8"/>
  <c r="AN482" i="8" s="1"/>
  <c r="AM696" i="8"/>
  <c r="AN696" i="8" s="1"/>
  <c r="AM567" i="8"/>
  <c r="AN567" i="8" s="1"/>
  <c r="AM846" i="8"/>
  <c r="AN846" i="8" s="1"/>
  <c r="AM367" i="8"/>
  <c r="AN367" i="8" s="1"/>
  <c r="AM530" i="8"/>
  <c r="AN530" i="8" s="1"/>
  <c r="AM902" i="8"/>
  <c r="AN902" i="8" s="1"/>
  <c r="AM129" i="8"/>
  <c r="AN129" i="8" s="1"/>
  <c r="AM69" i="8"/>
  <c r="AN69" i="8" s="1"/>
  <c r="AM481" i="8"/>
  <c r="AN481" i="8" s="1"/>
  <c r="AM615" i="8"/>
  <c r="AN615" i="8" s="1"/>
  <c r="AM802" i="8"/>
  <c r="AN802" i="8" s="1"/>
  <c r="AM171" i="8"/>
  <c r="AN171" i="8" s="1"/>
  <c r="AM509" i="8"/>
  <c r="AN509" i="8" s="1"/>
  <c r="AM558" i="8"/>
  <c r="AN558" i="8" s="1"/>
  <c r="AM951" i="8"/>
  <c r="AN951" i="8" s="1"/>
  <c r="AM713" i="8"/>
  <c r="AN713" i="8" s="1"/>
  <c r="AM733" i="8"/>
  <c r="AN733" i="8" s="1"/>
  <c r="AM10" i="8"/>
  <c r="AN10" i="8" s="1"/>
  <c r="AM23" i="8"/>
  <c r="AN23" i="8" s="1"/>
  <c r="L8" i="7"/>
  <c r="Q16" i="3" s="1"/>
  <c r="Z17" i="4"/>
  <c r="L20" i="7"/>
  <c r="Q28" i="3" s="1"/>
  <c r="Z29" i="4"/>
  <c r="L10" i="7"/>
  <c r="Q18" i="3" s="1"/>
  <c r="Z19" i="4"/>
  <c r="Q35" i="7"/>
  <c r="L23" i="7"/>
  <c r="Q31" i="3" s="1"/>
  <c r="Z32" i="4"/>
  <c r="L22" i="7"/>
  <c r="Q30" i="3" s="1"/>
  <c r="Z31" i="4"/>
  <c r="Q14" i="7"/>
  <c r="T30" i="4"/>
  <c r="X30" i="4" s="1"/>
  <c r="L24" i="7"/>
  <c r="Q32" i="3" s="1"/>
  <c r="Z33" i="4"/>
  <c r="AM418" i="8"/>
  <c r="AN418" i="8" s="1"/>
  <c r="AM849" i="8"/>
  <c r="AN849" i="8" s="1"/>
  <c r="AM930" i="8"/>
  <c r="AN930" i="8" s="1"/>
  <c r="AM789" i="8"/>
  <c r="AN789" i="8" s="1"/>
  <c r="AM785" i="8"/>
  <c r="AN785" i="8" s="1"/>
  <c r="L21" i="7"/>
  <c r="Q29" i="3" s="1"/>
  <c r="Z30" i="4"/>
  <c r="AM49" i="8"/>
  <c r="AN49" i="8" s="1"/>
  <c r="AM744" i="8"/>
  <c r="AN744" i="8" s="1"/>
  <c r="AM563" i="8"/>
  <c r="AN563" i="8" s="1"/>
  <c r="AM674" i="8"/>
  <c r="AN674" i="8" s="1"/>
  <c r="AM134" i="8"/>
  <c r="AN134" i="8" s="1"/>
  <c r="T38" i="4"/>
  <c r="X38" i="4" s="1"/>
  <c r="M29" i="7"/>
  <c r="R37" i="3" s="1"/>
  <c r="AD37" i="3" s="1"/>
  <c r="T26" i="4"/>
  <c r="X26" i="4" s="1"/>
  <c r="M17" i="7"/>
  <c r="R25" i="3" s="1"/>
  <c r="AB25" i="3" s="1"/>
  <c r="W77" i="8"/>
  <c r="W26" i="8"/>
  <c r="W60" i="8"/>
  <c r="W8" i="8"/>
  <c r="W9" i="8"/>
  <c r="W29" i="8"/>
  <c r="W15" i="8"/>
  <c r="W25" i="8"/>
  <c r="W63" i="8"/>
  <c r="W49" i="8"/>
  <c r="W12" i="8"/>
  <c r="W23" i="8"/>
  <c r="W33" i="8"/>
  <c r="W11" i="8"/>
  <c r="W20" i="8"/>
  <c r="W43" i="8"/>
  <c r="W19" i="8"/>
  <c r="W979" i="8"/>
  <c r="W996" i="8"/>
  <c r="W1005" i="8"/>
  <c r="W944" i="8"/>
  <c r="W966" i="8"/>
  <c r="W961" i="8"/>
  <c r="W959" i="8"/>
  <c r="W922" i="8"/>
  <c r="W893" i="8"/>
  <c r="W931" i="8"/>
  <c r="W949" i="8"/>
  <c r="W951" i="8"/>
  <c r="W898" i="8"/>
  <c r="W969" i="8"/>
  <c r="W924" i="8"/>
  <c r="W870" i="8"/>
  <c r="W856" i="8"/>
  <c r="W827" i="8"/>
  <c r="W864" i="8"/>
  <c r="W834" i="8"/>
  <c r="W789" i="8"/>
  <c r="W828" i="8"/>
  <c r="W810" i="8"/>
  <c r="W857" i="8"/>
  <c r="W784" i="8"/>
  <c r="W779" i="8"/>
  <c r="W808" i="8"/>
  <c r="W778" i="8"/>
  <c r="W746" i="8"/>
  <c r="W795" i="8"/>
  <c r="W768" i="8"/>
  <c r="W775" i="8"/>
  <c r="W725" i="8"/>
  <c r="W740" i="8"/>
  <c r="W711" i="8"/>
  <c r="W672" i="8"/>
  <c r="W696" i="8"/>
  <c r="W689" i="8"/>
  <c r="W703" i="8"/>
  <c r="W744" i="8"/>
  <c r="W699" i="8"/>
  <c r="W627" i="8"/>
  <c r="W655" i="8"/>
  <c r="W637" i="8"/>
  <c r="W609" i="8"/>
  <c r="W624" i="8"/>
  <c r="W594" i="8"/>
  <c r="W562" i="8"/>
  <c r="W530" i="8"/>
  <c r="W626" i="8"/>
  <c r="W708" i="8"/>
  <c r="W638" i="8"/>
  <c r="W569" i="8"/>
  <c r="W589" i="8"/>
  <c r="W620" i="8"/>
  <c r="W571" i="8"/>
  <c r="W528" i="8"/>
  <c r="W492" i="8"/>
  <c r="W596" i="8"/>
  <c r="W513" i="8"/>
  <c r="W481" i="8"/>
  <c r="W449" i="8"/>
  <c r="W417" i="8"/>
  <c r="W541" i="8"/>
  <c r="W507" i="8"/>
  <c r="W475" i="8"/>
  <c r="W443" i="8"/>
  <c r="W468" i="8"/>
  <c r="W444" i="8"/>
  <c r="W389" i="8"/>
  <c r="W555" i="8"/>
  <c r="W521" i="8"/>
  <c r="W410" i="8"/>
  <c r="W378" i="8"/>
  <c r="W346" i="8"/>
  <c r="W474" i="8"/>
  <c r="W355" i="8"/>
  <c r="W420" i="8"/>
  <c r="W320" i="8"/>
  <c r="W288" i="8"/>
  <c r="W456" i="8"/>
  <c r="W242" i="8"/>
  <c r="W462" i="8"/>
  <c r="W325" i="8"/>
  <c r="W293" i="8"/>
  <c r="W261" i="8"/>
  <c r="W379" i="8"/>
  <c r="W383" i="8"/>
  <c r="W271" i="8"/>
  <c r="W283" i="8"/>
  <c r="W327" i="8"/>
  <c r="W224" i="8"/>
  <c r="W179" i="8"/>
  <c r="W287" i="8"/>
  <c r="W326" i="8"/>
  <c r="W205" i="8"/>
  <c r="W173" i="8"/>
  <c r="W255" i="8"/>
  <c r="W314" i="8"/>
  <c r="W220" i="8"/>
  <c r="W144" i="8"/>
  <c r="W128" i="8"/>
  <c r="W227" i="8"/>
  <c r="W263" i="8"/>
  <c r="W164" i="8"/>
  <c r="W156" i="8"/>
  <c r="W235" i="8"/>
  <c r="W174" i="8"/>
  <c r="W119" i="8"/>
  <c r="W62" i="8"/>
  <c r="W50" i="8"/>
  <c r="W103" i="8"/>
  <c r="W87" i="8"/>
  <c r="W122" i="8"/>
  <c r="W208" i="8"/>
  <c r="W121" i="8"/>
  <c r="W51" i="8"/>
  <c r="W22" i="8"/>
  <c r="W100" i="8"/>
  <c r="W10" i="8"/>
  <c r="W190" i="8"/>
  <c r="W94" i="8"/>
  <c r="W1000" i="8"/>
  <c r="W982" i="8"/>
  <c r="W991" i="8"/>
  <c r="W960" i="8"/>
  <c r="W975" i="8"/>
  <c r="W938" i="8"/>
  <c r="W936" i="8"/>
  <c r="W932" i="8"/>
  <c r="W920" i="8"/>
  <c r="W891" i="8"/>
  <c r="W913" i="8"/>
  <c r="W908" i="8"/>
  <c r="W911" i="8"/>
  <c r="W904" i="8"/>
  <c r="W845" i="8"/>
  <c r="W859" i="8"/>
  <c r="W877" i="8"/>
  <c r="W867" i="8"/>
  <c r="W793" i="8"/>
  <c r="W818" i="8"/>
  <c r="W802" i="8"/>
  <c r="W847" i="8"/>
  <c r="W811" i="8"/>
  <c r="W814" i="8"/>
  <c r="W788" i="8"/>
  <c r="W750" i="8"/>
  <c r="W776" i="8"/>
  <c r="W752" i="8"/>
  <c r="W755" i="8"/>
  <c r="W706" i="8"/>
  <c r="W745" i="8"/>
  <c r="W680" i="8"/>
  <c r="W698" i="8"/>
  <c r="AA698" i="8" s="1"/>
  <c r="AB698" i="8" s="1"/>
  <c r="AC698" i="8" s="1"/>
  <c r="W685" i="8"/>
  <c r="W693" i="8"/>
  <c r="W716" i="8"/>
  <c r="W643" i="8"/>
  <c r="W707" i="8"/>
  <c r="W728" i="8"/>
  <c r="W613" i="8"/>
  <c r="W622" i="8"/>
  <c r="W586" i="8"/>
  <c r="W550" i="8"/>
  <c r="W669" i="8"/>
  <c r="W650" i="8"/>
  <c r="W634" i="8"/>
  <c r="W579" i="8"/>
  <c r="W588" i="8"/>
  <c r="W603" i="8"/>
  <c r="W561" i="8"/>
  <c r="W508" i="8"/>
  <c r="W557" i="8"/>
  <c r="W527" i="8"/>
  <c r="W485" i="8"/>
  <c r="W445" i="8"/>
  <c r="W604" i="8"/>
  <c r="W525" i="8"/>
  <c r="W491" i="8"/>
  <c r="W455" i="8"/>
  <c r="W419" i="8"/>
  <c r="W460" i="8"/>
  <c r="W385" i="8"/>
  <c r="W520" i="8"/>
  <c r="W472" i="8"/>
  <c r="W394" i="8"/>
  <c r="W358" i="8"/>
  <c r="W458" i="8"/>
  <c r="W367" i="8"/>
  <c r="W407" i="8"/>
  <c r="W312" i="8"/>
  <c r="W276" i="8"/>
  <c r="W359" i="8"/>
  <c r="W222" i="8"/>
  <c r="W333" i="8"/>
  <c r="W297" i="8"/>
  <c r="W257" i="8"/>
  <c r="W466" i="8"/>
  <c r="W336" i="8"/>
  <c r="W364" i="8"/>
  <c r="W351" i="8"/>
  <c r="W243" i="8"/>
  <c r="W183" i="8"/>
  <c r="W270" i="8"/>
  <c r="W294" i="8"/>
  <c r="W193" i="8"/>
  <c r="W403" i="8"/>
  <c r="W184" i="8"/>
  <c r="W194" i="8"/>
  <c r="W146" i="8"/>
  <c r="W126" i="8"/>
  <c r="W198" i="8"/>
  <c r="W231" i="8"/>
  <c r="W160" i="8"/>
  <c r="W148" i="8"/>
  <c r="W170" i="8"/>
  <c r="W137" i="8"/>
  <c r="W57" i="8"/>
  <c r="W147" i="8"/>
  <c r="W97" i="8"/>
  <c r="W71" i="8"/>
  <c r="W61" i="8"/>
  <c r="W127" i="8"/>
  <c r="W53" i="8"/>
  <c r="W18" i="8"/>
  <c r="W92" i="8"/>
  <c r="W67" i="8"/>
  <c r="AA67" i="8" s="1"/>
  <c r="AB67" i="8" s="1"/>
  <c r="AC67" i="8" s="1"/>
  <c r="W123" i="8"/>
  <c r="W14" i="8"/>
  <c r="W995" i="8"/>
  <c r="W1004" i="8"/>
  <c r="W984" i="8"/>
  <c r="W980" i="8"/>
  <c r="W972" i="8"/>
  <c r="W957" i="8"/>
  <c r="W919" i="8"/>
  <c r="W909" i="8"/>
  <c r="W948" i="8"/>
  <c r="W943" i="8"/>
  <c r="W916" i="8"/>
  <c r="W885" i="8"/>
  <c r="W894" i="8"/>
  <c r="W914" i="8"/>
  <c r="W821" i="8"/>
  <c r="W835" i="8"/>
  <c r="W860" i="8"/>
  <c r="W813" i="8"/>
  <c r="W777" i="8"/>
  <c r="W974" i="8"/>
  <c r="W976" i="8"/>
  <c r="W999" i="8"/>
  <c r="W977" i="8"/>
  <c r="W935" i="8"/>
  <c r="W950" i="8"/>
  <c r="W883" i="8"/>
  <c r="W880" i="8"/>
  <c r="W876" i="8"/>
  <c r="W875" i="8"/>
  <c r="W872" i="8"/>
  <c r="AA872" i="8" s="1"/>
  <c r="AB872" i="8" s="1"/>
  <c r="AC872" i="8" s="1"/>
  <c r="W902" i="8"/>
  <c r="W866" i="8"/>
  <c r="W900" i="8"/>
  <c r="W838" i="8"/>
  <c r="W855" i="8"/>
  <c r="W832" i="8"/>
  <c r="W787" i="8"/>
  <c r="W774" i="8"/>
  <c r="W734" i="8"/>
  <c r="W816" i="8"/>
  <c r="W769" i="8"/>
  <c r="W714" i="8"/>
  <c r="W761" i="8"/>
  <c r="W676" i="8"/>
  <c r="W749" i="8"/>
  <c r="W764" i="8"/>
  <c r="W678" i="8"/>
  <c r="W697" i="8"/>
  <c r="W715" i="8"/>
  <c r="W747" i="8"/>
  <c r="W605" i="8"/>
  <c r="W614" i="8"/>
  <c r="W574" i="8"/>
  <c r="W534" i="8"/>
  <c r="W662" i="8"/>
  <c r="W658" i="8"/>
  <c r="W584" i="8"/>
  <c r="W583" i="8"/>
  <c r="W592" i="8"/>
  <c r="W539" i="8"/>
  <c r="W488" i="8"/>
  <c r="W543" i="8"/>
  <c r="W493" i="8"/>
  <c r="W453" i="8"/>
  <c r="W591" i="8"/>
  <c r="W519" i="8"/>
  <c r="W479" i="8"/>
  <c r="W435" i="8"/>
  <c r="W536" i="8"/>
  <c r="W397" i="8"/>
  <c r="W537" i="8"/>
  <c r="W448" i="8"/>
  <c r="W386" i="8"/>
  <c r="W342" i="8"/>
  <c r="W426" i="8"/>
  <c r="W452" i="8"/>
  <c r="W324" i="8"/>
  <c r="W280" i="8"/>
  <c r="W349" i="8"/>
  <c r="W214" i="8"/>
  <c r="W317" i="8"/>
  <c r="W277" i="8"/>
  <c r="W411" i="8"/>
  <c r="W371" i="8"/>
  <c r="W476" i="8"/>
  <c r="W347" i="8"/>
  <c r="W210" i="8"/>
  <c r="W167" i="8"/>
  <c r="W245" i="8"/>
  <c r="W221" i="8"/>
  <c r="W430" i="8"/>
  <c r="W200" i="8"/>
  <c r="W178" i="8"/>
  <c r="W140" i="8"/>
  <c r="W274" i="8"/>
  <c r="W322" i="8"/>
  <c r="W163" i="8"/>
  <c r="W153" i="8"/>
  <c r="W186" i="8"/>
  <c r="W115" i="8"/>
  <c r="W47" i="8"/>
  <c r="W109" i="8"/>
  <c r="W89" i="8"/>
  <c r="W116" i="8"/>
  <c r="W131" i="8"/>
  <c r="W58" i="8"/>
  <c r="W13" i="8"/>
  <c r="W84" i="8"/>
  <c r="W27" i="8"/>
  <c r="W90" i="8"/>
  <c r="W1003" i="8"/>
  <c r="W971" i="8"/>
  <c r="W968" i="8"/>
  <c r="W989" i="8"/>
  <c r="W933" i="8"/>
  <c r="W946" i="8"/>
  <c r="W988" i="8"/>
  <c r="W939" i="8"/>
  <c r="W865" i="8"/>
  <c r="W895" i="8"/>
  <c r="W886" i="8"/>
  <c r="W903" i="8"/>
  <c r="W869" i="8"/>
  <c r="W805" i="8"/>
  <c r="W846" i="8"/>
  <c r="W798" i="8"/>
  <c r="W823" i="8"/>
  <c r="W794" i="8"/>
  <c r="W812" i="8"/>
  <c r="W762" i="8"/>
  <c r="W722" i="8"/>
  <c r="W767" i="8"/>
  <c r="W736" i="8"/>
  <c r="W760" i="8"/>
  <c r="W701" i="8"/>
  <c r="W660" i="8"/>
  <c r="W721" i="8"/>
  <c r="W709" i="8"/>
  <c r="W731" i="8"/>
  <c r="W639" i="8"/>
  <c r="W657" i="8"/>
  <c r="W675" i="8"/>
  <c r="W641" i="8"/>
  <c r="W602" i="8"/>
  <c r="W558" i="8"/>
  <c r="W518" i="8"/>
  <c r="AA518" i="8" s="1"/>
  <c r="AB518" i="8" s="1"/>
  <c r="AC518" i="8" s="1"/>
  <c r="W632" i="8"/>
  <c r="W625" i="8"/>
  <c r="W553" i="8"/>
  <c r="W600" i="8"/>
  <c r="W576" i="8"/>
  <c r="W516" i="8"/>
  <c r="W572" i="8"/>
  <c r="W517" i="8"/>
  <c r="W473" i="8"/>
  <c r="W433" i="8"/>
  <c r="W560" i="8"/>
  <c r="W503" i="8"/>
  <c r="W463" i="8"/>
  <c r="W423" i="8"/>
  <c r="W428" i="8"/>
  <c r="W377" i="8"/>
  <c r="W454" i="8"/>
  <c r="W414" i="8"/>
  <c r="W370" i="8"/>
  <c r="W502" i="8"/>
  <c r="W380" i="8"/>
  <c r="W392" i="8"/>
  <c r="W304" i="8"/>
  <c r="W264" i="8"/>
  <c r="W238" i="8"/>
  <c r="W384" i="8"/>
  <c r="W305" i="8"/>
  <c r="W265" i="8"/>
  <c r="W408" i="8"/>
  <c r="W318" i="8"/>
  <c r="W298" i="8"/>
  <c r="W295" i="8"/>
  <c r="W195" i="8"/>
  <c r="W319" i="8"/>
  <c r="W311" i="8"/>
  <c r="W189" i="8"/>
  <c r="W306" i="8"/>
  <c r="W251" i="8"/>
  <c r="W204" i="8"/>
  <c r="W134" i="8"/>
  <c r="W228" i="8"/>
  <c r="W232" i="8"/>
  <c r="W159" i="8"/>
  <c r="W236" i="8"/>
  <c r="W114" i="8"/>
  <c r="W80" i="8"/>
  <c r="W66" i="8"/>
  <c r="W101" i="8"/>
  <c r="W75" i="8"/>
  <c r="W48" i="8"/>
  <c r="W117" i="8"/>
  <c r="W65" i="8"/>
  <c r="W141" i="8"/>
  <c r="W32" i="8"/>
  <c r="W35" i="8"/>
  <c r="W17" i="8"/>
  <c r="W16" i="8"/>
  <c r="W987" i="8"/>
  <c r="W985" i="8"/>
  <c r="W978" i="8"/>
  <c r="W967" i="8"/>
  <c r="W901" i="8"/>
  <c r="W954" i="8"/>
  <c r="W897" i="8"/>
  <c r="W926" i="8"/>
  <c r="W848" i="8"/>
  <c r="W852" i="8"/>
  <c r="W785" i="8"/>
  <c r="W831" i="8"/>
  <c r="W822" i="8"/>
  <c r="W826" i="8"/>
  <c r="W770" i="8"/>
  <c r="W804" i="8"/>
  <c r="W732" i="8"/>
  <c r="W710" i="8"/>
  <c r="W694" i="8"/>
  <c r="W719" i="8"/>
  <c r="W763" i="8"/>
  <c r="W673" i="8"/>
  <c r="W623" i="8"/>
  <c r="W667" i="8"/>
  <c r="W691" i="8"/>
  <c r="W582" i="8"/>
  <c r="W526" i="8"/>
  <c r="W630" i="8"/>
  <c r="W595" i="8"/>
  <c r="W615" i="8"/>
  <c r="W619" i="8"/>
  <c r="W500" i="8"/>
  <c r="W533" i="8"/>
  <c r="W469" i="8"/>
  <c r="W421" i="8"/>
  <c r="W515" i="8"/>
  <c r="W459" i="8"/>
  <c r="W434" i="8"/>
  <c r="W393" i="8"/>
  <c r="W438" i="8"/>
  <c r="W398" i="8"/>
  <c r="W338" i="8"/>
  <c r="W345" i="8"/>
  <c r="W332" i="8"/>
  <c r="W272" i="8"/>
  <c r="W234" i="8"/>
  <c r="W329" i="8"/>
  <c r="W273" i="8"/>
  <c r="W391" i="8"/>
  <c r="W258" i="8"/>
  <c r="W337" i="8"/>
  <c r="W191" i="8"/>
  <c r="W248" i="8"/>
  <c r="W201" i="8"/>
  <c r="W299" i="8"/>
  <c r="W213" i="8"/>
  <c r="W138" i="8"/>
  <c r="W225" i="8"/>
  <c r="W176" i="8"/>
  <c r="W152" i="8"/>
  <c r="W54" i="8"/>
  <c r="W69" i="8"/>
  <c r="W107" i="8"/>
  <c r="W64" i="8"/>
  <c r="W135" i="8"/>
  <c r="W46" i="8"/>
  <c r="W108" i="8"/>
  <c r="W39" i="8"/>
  <c r="W86" i="8"/>
  <c r="W990" i="8"/>
  <c r="W970" i="8"/>
  <c r="W953" i="8"/>
  <c r="W927" i="8"/>
  <c r="W912" i="8"/>
  <c r="W921" i="8"/>
  <c r="W879" i="8"/>
  <c r="W889" i="8"/>
  <c r="W843" i="8"/>
  <c r="W892" i="8"/>
  <c r="W854" i="8"/>
  <c r="W842" i="8"/>
  <c r="W833" i="8"/>
  <c r="W807" i="8"/>
  <c r="W754" i="8"/>
  <c r="W841" i="8"/>
  <c r="W756" i="8"/>
  <c r="W735" i="8"/>
  <c r="W684" i="8"/>
  <c r="W723" i="8"/>
  <c r="W690" i="8"/>
  <c r="W713" i="8"/>
  <c r="W674" i="8"/>
  <c r="W633" i="8"/>
  <c r="W618" i="8"/>
  <c r="W566" i="8"/>
  <c r="W645" i="8"/>
  <c r="W659" i="8"/>
  <c r="W563" i="8"/>
  <c r="W629" i="8"/>
  <c r="W544" i="8"/>
  <c r="W581" i="8"/>
  <c r="W505" i="8"/>
  <c r="W457" i="8"/>
  <c r="W564" i="8"/>
  <c r="W495" i="8"/>
  <c r="W439" i="8"/>
  <c r="W480" i="8"/>
  <c r="W369" i="8"/>
  <c r="W482" i="8"/>
  <c r="W374" i="8"/>
  <c r="W490" i="8"/>
  <c r="W247" i="8"/>
  <c r="W308" i="8"/>
  <c r="W404" i="8"/>
  <c r="W218" i="8"/>
  <c r="W309" i="8"/>
  <c r="W249" i="8"/>
  <c r="W388" i="8"/>
  <c r="W315" i="8"/>
  <c r="W262" i="8"/>
  <c r="W171" i="8"/>
  <c r="W357" i="8"/>
  <c r="W181" i="8"/>
  <c r="W211" i="8"/>
  <c r="W217" i="8"/>
  <c r="W130" i="8"/>
  <c r="W323" i="8"/>
  <c r="W161" i="8"/>
  <c r="W209" i="8"/>
  <c r="W180" i="8"/>
  <c r="W110" i="8"/>
  <c r="W95" i="8"/>
  <c r="W120" i="8"/>
  <c r="W125" i="8"/>
  <c r="W40" i="8"/>
  <c r="W88" i="8"/>
  <c r="W70" i="8"/>
  <c r="W1001" i="8"/>
  <c r="W952" i="8"/>
  <c r="W994" i="8"/>
  <c r="W930" i="8"/>
  <c r="W923" i="8"/>
  <c r="W947" i="8"/>
  <c r="W868" i="8"/>
  <c r="W861" i="8"/>
  <c r="W819" i="8"/>
  <c r="W830" i="8"/>
  <c r="W815" i="8"/>
  <c r="W887" i="8"/>
  <c r="W803" i="8"/>
  <c r="W773" i="8"/>
  <c r="W742" i="8"/>
  <c r="W780" i="8"/>
  <c r="W800" i="8"/>
  <c r="AA800" i="8" s="1"/>
  <c r="AB800" i="8" s="1"/>
  <c r="AC800" i="8" s="1"/>
  <c r="W724" i="8"/>
  <c r="W668" i="8"/>
  <c r="W705" i="8"/>
  <c r="W686" i="8"/>
  <c r="W666" i="8"/>
  <c r="W648" i="8"/>
  <c r="W621" i="8"/>
  <c r="W610" i="8"/>
  <c r="W554" i="8"/>
  <c r="W628" i="8"/>
  <c r="W649" i="8"/>
  <c r="W552" i="8"/>
  <c r="W612" i="8"/>
  <c r="W529" i="8"/>
  <c r="W548" i="8"/>
  <c r="W501" i="8"/>
  <c r="W441" i="8"/>
  <c r="W556" i="8"/>
  <c r="W487" i="8"/>
  <c r="W431" i="8"/>
  <c r="W413" i="8"/>
  <c r="W365" i="8"/>
  <c r="W432" i="8"/>
  <c r="W366" i="8"/>
  <c r="W464" i="8"/>
  <c r="W446" i="8"/>
  <c r="W300" i="8"/>
  <c r="W387" i="8"/>
  <c r="W442" i="8"/>
  <c r="W301" i="8"/>
  <c r="W440" i="8"/>
  <c r="W356" i="8"/>
  <c r="W266" i="8"/>
  <c r="W260" i="8"/>
  <c r="W340" i="8"/>
  <c r="W279" i="8"/>
  <c r="W177" i="8"/>
  <c r="W168" i="8"/>
  <c r="W188" i="8"/>
  <c r="W124" i="8"/>
  <c r="W282" i="8"/>
  <c r="W158" i="8"/>
  <c r="W206" i="8"/>
  <c r="W111" i="8"/>
  <c r="W59" i="8"/>
  <c r="W93" i="8"/>
  <c r="W112" i="8"/>
  <c r="W113" i="8"/>
  <c r="W36" i="8"/>
  <c r="W37" i="8"/>
  <c r="W30" i="8"/>
  <c r="W992" i="8"/>
  <c r="W981" i="8"/>
  <c r="W945" i="8"/>
  <c r="W907" i="8"/>
  <c r="W882" i="8"/>
  <c r="W829" i="8"/>
  <c r="W809" i="8"/>
  <c r="W806" i="8"/>
  <c r="W817" i="8"/>
  <c r="W758" i="8"/>
  <c r="W743" i="8"/>
  <c r="W772" i="8"/>
  <c r="W753" i="8"/>
  <c r="W765" i="8"/>
  <c r="W704" i="8"/>
  <c r="W661" i="8"/>
  <c r="W546" i="8"/>
  <c r="W683" i="8"/>
  <c r="W597" i="8"/>
  <c r="W551" i="8"/>
  <c r="W549" i="8"/>
  <c r="W437" i="8"/>
  <c r="W511" i="8"/>
  <c r="W478" i="8"/>
  <c r="W373" i="8"/>
  <c r="W402" i="8"/>
  <c r="AA402" i="8" s="1"/>
  <c r="AB402" i="8" s="1"/>
  <c r="AC402" i="8" s="1"/>
  <c r="W559" i="8"/>
  <c r="W328" i="8"/>
  <c r="W348" i="8"/>
  <c r="W313" i="8"/>
  <c r="W531" i="8"/>
  <c r="W259" i="8"/>
  <c r="W187" i="8"/>
  <c r="W252" i="8"/>
  <c r="W212" i="8"/>
  <c r="W142" i="8"/>
  <c r="W239" i="8"/>
  <c r="W331" i="8"/>
  <c r="W76" i="8"/>
  <c r="W99" i="8"/>
  <c r="W166" i="8"/>
  <c r="W31" i="8"/>
  <c r="W38" i="8"/>
  <c r="W986" i="8"/>
  <c r="W958" i="8"/>
  <c r="W925" i="8"/>
  <c r="W929" i="8"/>
  <c r="W863" i="8"/>
  <c r="W906" i="8"/>
  <c r="W781" i="8"/>
  <c r="W849" i="8"/>
  <c r="W884" i="8"/>
  <c r="W726" i="8"/>
  <c r="W757" i="8"/>
  <c r="W692" i="8"/>
  <c r="W681" i="8"/>
  <c r="W733" i="8"/>
  <c r="W636" i="8"/>
  <c r="W606" i="8"/>
  <c r="W522" i="8"/>
  <c r="W616" i="8"/>
  <c r="W712" i="8"/>
  <c r="W504" i="8"/>
  <c r="W497" i="8"/>
  <c r="W567" i="8"/>
  <c r="W471" i="8"/>
  <c r="W506" i="8"/>
  <c r="W470" i="8"/>
  <c r="W362" i="8"/>
  <c r="W344" i="8"/>
  <c r="W292" i="8"/>
  <c r="W226" i="8"/>
  <c r="W281" i="8"/>
  <c r="W334" i="8"/>
  <c r="W310" i="8"/>
  <c r="W302" i="8"/>
  <c r="W185" i="8"/>
  <c r="W215" i="8"/>
  <c r="W275" i="8"/>
  <c r="W165" i="8"/>
  <c r="W196" i="8"/>
  <c r="W42" i="8"/>
  <c r="W79" i="8"/>
  <c r="W82" i="8"/>
  <c r="W104" i="8"/>
  <c r="W102" i="8"/>
  <c r="W997" i="8"/>
  <c r="W956" i="8"/>
  <c r="W917" i="8"/>
  <c r="W942" i="8"/>
  <c r="W918" i="8"/>
  <c r="W890" i="8"/>
  <c r="W862" i="8"/>
  <c r="W824" i="8"/>
  <c r="W792" i="8"/>
  <c r="W825" i="8"/>
  <c r="W741" i="8"/>
  <c r="W688" i="8"/>
  <c r="W677" i="8"/>
  <c r="W647" i="8"/>
  <c r="W687" i="8"/>
  <c r="W598" i="8"/>
  <c r="W654" i="8"/>
  <c r="W608" i="8"/>
  <c r="W593" i="8"/>
  <c r="W496" i="8"/>
  <c r="W489" i="8"/>
  <c r="W573" i="8"/>
  <c r="W467" i="8"/>
  <c r="W409" i="8"/>
  <c r="W422" i="8"/>
  <c r="W354" i="8"/>
  <c r="W339" i="8"/>
  <c r="W284" i="8"/>
  <c r="W399" i="8"/>
  <c r="W269" i="8"/>
  <c r="W303" i="8"/>
  <c r="W278" i="8"/>
  <c r="W250" i="8"/>
  <c r="W169" i="8"/>
  <c r="W207" i="8"/>
  <c r="W267" i="8"/>
  <c r="W162" i="8"/>
  <c r="W118" i="8"/>
  <c r="W291" i="8"/>
  <c r="W55" i="8"/>
  <c r="W78" i="8"/>
  <c r="W96" i="8"/>
  <c r="W98" i="8"/>
  <c r="W993" i="8"/>
  <c r="W965" i="8"/>
  <c r="W964" i="8"/>
  <c r="W910" i="8"/>
  <c r="W937" i="8"/>
  <c r="W874" i="8"/>
  <c r="W881" i="8"/>
  <c r="W786" i="8"/>
  <c r="W790" i="8"/>
  <c r="W791" i="8"/>
  <c r="W718" i="8"/>
  <c r="W664" i="8"/>
  <c r="W739" i="8"/>
  <c r="W635" i="8"/>
  <c r="W642" i="8"/>
  <c r="W590" i="8"/>
  <c r="W679" i="8"/>
  <c r="W585" i="8"/>
  <c r="W587" i="8"/>
  <c r="W611" i="8"/>
  <c r="W477" i="8"/>
  <c r="W540" i="8"/>
  <c r="W451" i="8"/>
  <c r="W405" i="8"/>
  <c r="W514" i="8"/>
  <c r="W350" i="8"/>
  <c r="W424" i="8"/>
  <c r="W268" i="8"/>
  <c r="W360" i="8"/>
  <c r="AA360" i="8" s="1"/>
  <c r="AB360" i="8" s="1"/>
  <c r="AC360" i="8" s="1"/>
  <c r="W253" i="8"/>
  <c r="W286" i="8"/>
  <c r="W237" i="8"/>
  <c r="W246" i="8"/>
  <c r="W415" i="8"/>
  <c r="W219" i="8"/>
  <c r="W244" i="8"/>
  <c r="W157" i="8"/>
  <c r="W45" i="8"/>
  <c r="W143" i="8"/>
  <c r="W44" i="8"/>
  <c r="W74" i="8"/>
  <c r="W34" i="8"/>
  <c r="W28" i="8"/>
  <c r="W941" i="8"/>
  <c r="W888" i="8"/>
  <c r="W836" i="8"/>
  <c r="W796" i="8"/>
  <c r="W751" i="8"/>
  <c r="W652" i="8"/>
  <c r="W720" i="8"/>
  <c r="W570" i="8"/>
  <c r="W547" i="8"/>
  <c r="W575" i="8"/>
  <c r="W524" i="8"/>
  <c r="W381" i="8"/>
  <c r="W484" i="8"/>
  <c r="W372" i="8"/>
  <c r="W396" i="8"/>
  <c r="W199" i="8"/>
  <c r="W240" i="8"/>
  <c r="W352" i="8"/>
  <c r="W83" i="8"/>
  <c r="W41" i="8"/>
  <c r="W145" i="8"/>
  <c r="W21" i="8"/>
  <c r="W998" i="8"/>
  <c r="W871" i="8"/>
  <c r="W797" i="8"/>
  <c r="W820" i="8"/>
  <c r="W771" i="8"/>
  <c r="W700" i="8"/>
  <c r="W538" i="8"/>
  <c r="W607" i="8"/>
  <c r="W509" i="8"/>
  <c r="W483" i="8"/>
  <c r="W494" i="8"/>
  <c r="W230" i="8"/>
  <c r="W510" i="8"/>
  <c r="W353" i="8"/>
  <c r="W216" i="8"/>
  <c r="W192" i="8"/>
  <c r="W129" i="8"/>
  <c r="W106" i="8"/>
  <c r="W1006" i="8"/>
  <c r="W934" i="8"/>
  <c r="W896" i="8"/>
  <c r="W801" i="8"/>
  <c r="W783" i="8"/>
  <c r="W727" i="8"/>
  <c r="W748" i="8"/>
  <c r="W644" i="8"/>
  <c r="W542" i="8"/>
  <c r="W599" i="8"/>
  <c r="W532" i="8"/>
  <c r="W499" i="8"/>
  <c r="W361" i="8"/>
  <c r="W412" i="8"/>
  <c r="W343" i="8"/>
  <c r="W376" i="8"/>
  <c r="W175" i="8"/>
  <c r="W150" i="8"/>
  <c r="W229" i="8"/>
  <c r="W72" i="8"/>
  <c r="W133" i="8"/>
  <c r="W24" i="8"/>
  <c r="W1002" i="8"/>
  <c r="W640" i="8"/>
  <c r="W395" i="8"/>
  <c r="W52" i="8"/>
  <c r="W963" i="8"/>
  <c r="W899" i="8"/>
  <c r="W840" i="8"/>
  <c r="W905" i="8"/>
  <c r="W738" i="8"/>
  <c r="W729" i="8"/>
  <c r="W737" i="8"/>
  <c r="W665" i="8"/>
  <c r="W670" i="8"/>
  <c r="W523" i="8"/>
  <c r="W429" i="8"/>
  <c r="W450" i="8"/>
  <c r="W390" i="8"/>
  <c r="W316" i="8"/>
  <c r="W289" i="8"/>
  <c r="W486" i="8"/>
  <c r="W223" i="8"/>
  <c r="W136" i="8"/>
  <c r="W233" i="8"/>
  <c r="W91" i="8"/>
  <c r="W341" i="8"/>
  <c r="W955" i="8"/>
  <c r="W940" i="8"/>
  <c r="W851" i="8"/>
  <c r="W878" i="8"/>
  <c r="W730" i="8"/>
  <c r="W717" i="8"/>
  <c r="W671" i="8"/>
  <c r="W646" i="8"/>
  <c r="W663" i="8"/>
  <c r="W512" i="8"/>
  <c r="W425" i="8"/>
  <c r="W418" i="8"/>
  <c r="W382" i="8"/>
  <c r="W296" i="8"/>
  <c r="W285" i="8"/>
  <c r="W363" i="8"/>
  <c r="W197" i="8"/>
  <c r="W132" i="8"/>
  <c r="W202" i="8"/>
  <c r="W85" i="8"/>
  <c r="W400" i="8"/>
  <c r="W962" i="8"/>
  <c r="W873" i="8"/>
  <c r="W844" i="8"/>
  <c r="W839" i="8"/>
  <c r="W799" i="8"/>
  <c r="W656" i="8"/>
  <c r="W631" i="8"/>
  <c r="W578" i="8"/>
  <c r="W568" i="8"/>
  <c r="W545" i="8"/>
  <c r="W535" i="8"/>
  <c r="W401" i="8"/>
  <c r="W580" i="8"/>
  <c r="W498" i="8"/>
  <c r="W436" i="8"/>
  <c r="W203" i="8"/>
  <c r="W307" i="8"/>
  <c r="W182" i="8"/>
  <c r="W290" i="8"/>
  <c r="W68" i="8"/>
  <c r="W151" i="8"/>
  <c r="W850" i="8"/>
  <c r="W601" i="8"/>
  <c r="W427" i="8"/>
  <c r="W330" i="8"/>
  <c r="W105" i="8"/>
  <c r="W983" i="8"/>
  <c r="W782" i="8"/>
  <c r="W653" i="8"/>
  <c r="W416" i="8"/>
  <c r="W241" i="8"/>
  <c r="W73" i="8"/>
  <c r="W973" i="8"/>
  <c r="W766" i="8"/>
  <c r="W651" i="8"/>
  <c r="W406" i="8"/>
  <c r="W254" i="8"/>
  <c r="W56" i="8"/>
  <c r="W928" i="8"/>
  <c r="W702" i="8"/>
  <c r="W577" i="8"/>
  <c r="W375" i="8"/>
  <c r="W172" i="8"/>
  <c r="W915" i="8"/>
  <c r="W759" i="8"/>
  <c r="W565" i="8"/>
  <c r="W368" i="8"/>
  <c r="W149" i="8"/>
  <c r="W853" i="8"/>
  <c r="W695" i="8"/>
  <c r="W465" i="8"/>
  <c r="W335" i="8"/>
  <c r="W155" i="8"/>
  <c r="W858" i="8"/>
  <c r="W447" i="8"/>
  <c r="W139" i="8"/>
  <c r="W81" i="8"/>
  <c r="W837" i="8"/>
  <c r="W682" i="8"/>
  <c r="W461" i="8"/>
  <c r="W321" i="8"/>
  <c r="W154" i="8"/>
  <c r="W617" i="8"/>
  <c r="W256" i="8"/>
  <c r="Z132" i="8"/>
  <c r="Z20" i="8"/>
  <c r="Z993" i="8"/>
  <c r="Z975" i="8"/>
  <c r="Z1000" i="8"/>
  <c r="Z992" i="8"/>
  <c r="Z987" i="8"/>
  <c r="Z973" i="8"/>
  <c r="Z948" i="8"/>
  <c r="Z946" i="8"/>
  <c r="Z947" i="8"/>
  <c r="Z937" i="8"/>
  <c r="Z952" i="8"/>
  <c r="Z911" i="8"/>
  <c r="Z866" i="8"/>
  <c r="Z869" i="8"/>
  <c r="Z872" i="8"/>
  <c r="Z867" i="8"/>
  <c r="Z898" i="8"/>
  <c r="Z877" i="8"/>
  <c r="Z820" i="8"/>
  <c r="Z837" i="8"/>
  <c r="Z842" i="8"/>
  <c r="Z795" i="8"/>
  <c r="Z855" i="8"/>
  <c r="Z809" i="8"/>
  <c r="Z783" i="8"/>
  <c r="Z785" i="8"/>
  <c r="Z784" i="8"/>
  <c r="Z818" i="8"/>
  <c r="Z816" i="8"/>
  <c r="Z748" i="8"/>
  <c r="Z761" i="8"/>
  <c r="Z729" i="8"/>
  <c r="Z718" i="8"/>
  <c r="Z808" i="8"/>
  <c r="Z762" i="8"/>
  <c r="Z747" i="8"/>
  <c r="Z695" i="8"/>
  <c r="Z708" i="8"/>
  <c r="Z712" i="8"/>
  <c r="Z688" i="8"/>
  <c r="Z727" i="8"/>
  <c r="Z687" i="8"/>
  <c r="Z668" i="8"/>
  <c r="Z669" i="8"/>
  <c r="Z615" i="8"/>
  <c r="Z583" i="8"/>
  <c r="Z551" i="8"/>
  <c r="Z519" i="8"/>
  <c r="Z632" i="8"/>
  <c r="Z638" i="8"/>
  <c r="Z644" i="8"/>
  <c r="Z633" i="8"/>
  <c r="Z597" i="8"/>
  <c r="Z602" i="8"/>
  <c r="Z610" i="8"/>
  <c r="Z570" i="8"/>
  <c r="Z522" i="8"/>
  <c r="Z494" i="8"/>
  <c r="Z541" i="8"/>
  <c r="Z503" i="8"/>
  <c r="Z471" i="8"/>
  <c r="Z528" i="8"/>
  <c r="Z488" i="8"/>
  <c r="Z517" i="8"/>
  <c r="Z414" i="8"/>
  <c r="Z382" i="8"/>
  <c r="Z472" i="8"/>
  <c r="Z574" i="8"/>
  <c r="Z447" i="8"/>
  <c r="Z399" i="8"/>
  <c r="Z367" i="8"/>
  <c r="Z335" i="8"/>
  <c r="Z436" i="8"/>
  <c r="Z451" i="8"/>
  <c r="Z444" i="8"/>
  <c r="Z321" i="8"/>
  <c r="Z289" i="8"/>
  <c r="Z257" i="8"/>
  <c r="Z396" i="8"/>
  <c r="Z546" i="8"/>
  <c r="Z17" i="8"/>
  <c r="Z991" i="8"/>
  <c r="Z985" i="8"/>
  <c r="Z945" i="8"/>
  <c r="Z999" i="8"/>
  <c r="Z982" i="8"/>
  <c r="Z964" i="8"/>
  <c r="Z957" i="8"/>
  <c r="Z931" i="8"/>
  <c r="Z920" i="8"/>
  <c r="Z894" i="8"/>
  <c r="Z924" i="8"/>
  <c r="Z930" i="8"/>
  <c r="Z895" i="8"/>
  <c r="Z915" i="8"/>
  <c r="Z903" i="8"/>
  <c r="Z899" i="8"/>
  <c r="Z938" i="8"/>
  <c r="Z873" i="8"/>
  <c r="Z912" i="8"/>
  <c r="Z858" i="8"/>
  <c r="Z811" i="8"/>
  <c r="Z817" i="8"/>
  <c r="Z843" i="8"/>
  <c r="Z796" i="8"/>
  <c r="Z812" i="8"/>
  <c r="Z774" i="8"/>
  <c r="Z824" i="8"/>
  <c r="Z764" i="8"/>
  <c r="Z773" i="8"/>
  <c r="Z737" i="8"/>
  <c r="Z720" i="8"/>
  <c r="Z758" i="8"/>
  <c r="Z744" i="8"/>
  <c r="Z755" i="8"/>
  <c r="Z678" i="8"/>
  <c r="Z766" i="8"/>
  <c r="Z697" i="8"/>
  <c r="Z657" i="8"/>
  <c r="Z696" i="8"/>
  <c r="Z636" i="8"/>
  <c r="Z645" i="8"/>
  <c r="Z599" i="8"/>
  <c r="Z563" i="8"/>
  <c r="Z527" i="8"/>
  <c r="Z634" i="8"/>
  <c r="Z625" i="8"/>
  <c r="Z623" i="8"/>
  <c r="Z617" i="8"/>
  <c r="Z585" i="8"/>
  <c r="Z675" i="8"/>
  <c r="Z564" i="8"/>
  <c r="Z536" i="8"/>
  <c r="Z490" i="8"/>
  <c r="Z526" i="8"/>
  <c r="Z491" i="8"/>
  <c r="Z588" i="8"/>
  <c r="Z500" i="8"/>
  <c r="Z545" i="8"/>
  <c r="Z422" i="8"/>
  <c r="Z378" i="8"/>
  <c r="Z453" i="8"/>
  <c r="Z493" i="8"/>
  <c r="Z415" i="8"/>
  <c r="Z379" i="8"/>
  <c r="Z343" i="8"/>
  <c r="Z441" i="8"/>
  <c r="Z576" i="8"/>
  <c r="Z384" i="8"/>
  <c r="Z309" i="8"/>
  <c r="Z273" i="8"/>
  <c r="Z429" i="8"/>
  <c r="Z337" i="8"/>
  <c r="Z330" i="8"/>
  <c r="Z298" i="8"/>
  <c r="Z266" i="8"/>
  <c r="Z419" i="8"/>
  <c r="Z342" i="8"/>
  <c r="Z434" i="8"/>
  <c r="Z412" i="8"/>
  <c r="Z307" i="8"/>
  <c r="Z345" i="8"/>
  <c r="Z304" i="8"/>
  <c r="Z217" i="8"/>
  <c r="Z296" i="8"/>
  <c r="Z350" i="8"/>
  <c r="Z256" i="8"/>
  <c r="Z983" i="8"/>
  <c r="Z978" i="8"/>
  <c r="Z956" i="8"/>
  <c r="Z1003" i="8"/>
  <c r="Z954" i="8"/>
  <c r="Z963" i="8"/>
  <c r="Z942" i="8"/>
  <c r="Z916" i="8"/>
  <c r="Z922" i="8"/>
  <c r="Z944" i="8"/>
  <c r="Z907" i="8"/>
  <c r="Z881" i="8"/>
  <c r="Z871" i="8"/>
  <c r="Z857" i="8"/>
  <c r="Z865" i="8"/>
  <c r="Z904" i="8"/>
  <c r="Z856" i="8"/>
  <c r="Z807" i="8"/>
  <c r="Z814" i="8"/>
  <c r="Z813" i="8"/>
  <c r="Z777" i="8"/>
  <c r="Z806" i="8"/>
  <c r="Z810" i="8"/>
  <c r="Z819" i="8"/>
  <c r="Z760" i="8"/>
  <c r="Z769" i="8"/>
  <c r="Z733" i="8"/>
  <c r="Z714" i="8"/>
  <c r="Z740" i="8"/>
  <c r="Z739" i="8"/>
  <c r="Z732" i="8"/>
  <c r="Z742" i="8"/>
  <c r="Z751" i="8"/>
  <c r="Z691" i="8"/>
  <c r="Z743" i="8"/>
  <c r="Z660" i="8"/>
  <c r="Z626" i="8"/>
  <c r="Z635" i="8"/>
  <c r="Z595" i="8"/>
  <c r="Z559" i="8"/>
  <c r="Z523" i="8"/>
  <c r="Z674" i="8"/>
  <c r="Z620" i="8"/>
  <c r="Z700" i="8"/>
  <c r="Z613" i="8"/>
  <c r="Z584" i="8"/>
  <c r="Z648" i="8"/>
  <c r="Z606" i="8"/>
  <c r="Z521" i="8"/>
  <c r="Z568" i="8"/>
  <c r="Z525" i="8"/>
  <c r="Z487" i="8"/>
  <c r="Z544" i="8"/>
  <c r="Z496" i="8"/>
  <c r="Z534" i="8"/>
  <c r="Z410" i="8"/>
  <c r="Z374" i="8"/>
  <c r="Z448" i="8"/>
  <c r="Z484" i="8"/>
  <c r="Z411" i="8"/>
  <c r="Z375" i="8"/>
  <c r="Z339" i="8"/>
  <c r="Z425" i="8"/>
  <c r="Z489" i="8"/>
  <c r="Z366" i="8"/>
  <c r="Z305" i="8"/>
  <c r="Z269" i="8"/>
  <c r="Z418" i="8"/>
  <c r="Z631" i="8"/>
  <c r="Z326" i="8"/>
  <c r="Z294" i="8"/>
  <c r="Z262" i="8"/>
  <c r="Z393" i="8"/>
  <c r="Z341" i="8"/>
  <c r="Z430" i="8"/>
  <c r="Z385" i="8"/>
  <c r="Z280" i="8"/>
  <c r="Z324" i="8"/>
  <c r="Z299" i="8"/>
  <c r="Z215" i="8"/>
  <c r="Z291" i="8"/>
  <c r="Z346" i="8"/>
  <c r="Z997" i="8"/>
  <c r="Z972" i="8"/>
  <c r="Z984" i="8"/>
  <c r="Z974" i="8"/>
  <c r="Z910" i="8"/>
  <c r="Z908" i="8"/>
  <c r="Z960" i="8"/>
  <c r="Z958" i="8"/>
  <c r="Z878" i="8"/>
  <c r="Z846" i="8"/>
  <c r="Z885" i="8"/>
  <c r="Z870" i="8"/>
  <c r="Z831" i="8"/>
  <c r="Z825" i="8"/>
  <c r="Z805" i="8"/>
  <c r="Z834" i="8"/>
  <c r="Z788" i="8"/>
  <c r="Z780" i="8"/>
  <c r="Z821" i="8"/>
  <c r="Z745" i="8"/>
  <c r="Z710" i="8"/>
  <c r="Z734" i="8"/>
  <c r="Z738" i="8"/>
  <c r="Z726" i="8"/>
  <c r="Z730" i="8"/>
  <c r="Z672" i="8"/>
  <c r="Z647" i="8"/>
  <c r="Z680" i="8"/>
  <c r="Z607" i="8"/>
  <c r="Z555" i="8"/>
  <c r="Z662" i="8"/>
  <c r="Z649" i="8"/>
  <c r="Z671" i="8"/>
  <c r="Z601" i="8"/>
  <c r="Z593" i="8"/>
  <c r="Z553" i="8"/>
  <c r="Z510" i="8"/>
  <c r="Z542" i="8"/>
  <c r="Z483" i="8"/>
  <c r="Z516" i="8"/>
  <c r="Z552" i="8"/>
  <c r="Z406" i="8"/>
  <c r="Z569" i="8"/>
  <c r="Z556" i="8"/>
  <c r="Z407" i="8"/>
  <c r="Z359" i="8"/>
  <c r="Z457" i="8"/>
  <c r="Z486" i="8"/>
  <c r="Z329" i="8"/>
  <c r="Z281" i="8"/>
  <c r="Z401" i="8"/>
  <c r="Z413" i="8"/>
  <c r="Z306" i="8"/>
  <c r="Z258" i="8"/>
  <c r="Z361" i="8"/>
  <c r="Z466" i="8"/>
  <c r="Z380" i="8"/>
  <c r="Z260" i="8"/>
  <c r="Z392" i="8"/>
  <c r="Z532" i="8"/>
  <c r="Z252" i="8"/>
  <c r="Z283" i="8"/>
  <c r="Z446" i="8"/>
  <c r="Z221" i="8"/>
  <c r="Z572" i="8"/>
  <c r="Z203" i="8"/>
  <c r="Z162" i="8"/>
  <c r="Z154" i="8"/>
  <c r="Z229" i="8"/>
  <c r="Z241" i="8"/>
  <c r="Z170" i="8"/>
  <c r="Z137" i="8"/>
  <c r="Z121" i="8"/>
  <c r="Z185" i="8"/>
  <c r="Z190" i="8"/>
  <c r="Z103" i="8"/>
  <c r="Z87" i="8"/>
  <c r="Z36" i="8"/>
  <c r="Z39" i="8"/>
  <c r="Z112" i="8"/>
  <c r="Z200" i="8"/>
  <c r="Z300" i="8"/>
  <c r="Z98" i="8"/>
  <c r="Z81" i="8"/>
  <c r="Z47" i="8"/>
  <c r="Z1001" i="8"/>
  <c r="Z1006" i="8"/>
  <c r="Z969" i="8"/>
  <c r="Z977" i="8"/>
  <c r="Z970" i="8"/>
  <c r="Z902" i="8"/>
  <c r="Z900" i="8"/>
  <c r="Z943" i="8"/>
  <c r="Z949" i="8"/>
  <c r="Z864" i="8"/>
  <c r="Z838" i="8"/>
  <c r="Z882" i="8"/>
  <c r="Z861" i="8"/>
  <c r="Z840" i="8"/>
  <c r="Z823" i="8"/>
  <c r="Z801" i="8"/>
  <c r="Z891" i="8"/>
  <c r="Z782" i="8"/>
  <c r="Z775" i="8"/>
  <c r="Z802" i="8"/>
  <c r="Z741" i="8"/>
  <c r="Z706" i="8"/>
  <c r="Z719" i="8"/>
  <c r="Z722" i="8"/>
  <c r="Z709" i="8"/>
  <c r="Z711" i="8"/>
  <c r="Z659" i="8"/>
  <c r="Z646" i="8"/>
  <c r="Z676" i="8"/>
  <c r="Z603" i="8"/>
  <c r="Z547" i="8"/>
  <c r="Z658" i="8"/>
  <c r="Z639" i="8"/>
  <c r="Z643" i="8"/>
  <c r="Z604" i="8"/>
  <c r="Z592" i="8"/>
  <c r="Z550" i="8"/>
  <c r="Z506" i="8"/>
  <c r="Z540" i="8"/>
  <c r="Z479" i="8"/>
  <c r="Z512" i="8"/>
  <c r="Z548" i="8"/>
  <c r="Z402" i="8"/>
  <c r="Z518" i="8"/>
  <c r="Z549" i="8"/>
  <c r="Z403" i="8"/>
  <c r="Z355" i="8"/>
  <c r="Z452" i="8"/>
  <c r="Z477" i="8"/>
  <c r="Z325" i="8"/>
  <c r="Z277" i="8"/>
  <c r="Z369" i="8"/>
  <c r="Z408" i="8"/>
  <c r="Z302" i="8"/>
  <c r="Z254" i="8"/>
  <c r="Z358" i="8"/>
  <c r="Z445" i="8"/>
  <c r="Z439" i="8"/>
  <c r="Z450" i="8"/>
  <c r="Z331" i="8"/>
  <c r="Z424" i="8"/>
  <c r="Z478" i="8"/>
  <c r="Z259" i="8"/>
  <c r="Z435" i="8"/>
  <c r="Z219" i="8"/>
  <c r="Z311" i="8"/>
  <c r="Z198" i="8"/>
  <c r="Z161" i="8"/>
  <c r="Z153" i="8"/>
  <c r="Z227" i="8"/>
  <c r="Z235" i="8"/>
  <c r="Z166" i="8"/>
  <c r="Z135" i="8"/>
  <c r="Z344" i="8"/>
  <c r="Z180" i="8"/>
  <c r="Z179" i="8"/>
  <c r="Z101" i="8"/>
  <c r="Z85" i="8"/>
  <c r="Z34" i="8"/>
  <c r="Z216" i="8"/>
  <c r="Z82" i="8"/>
  <c r="Z117" i="8"/>
  <c r="Z199" i="8"/>
  <c r="Z96" i="8"/>
  <c r="Z1004" i="8"/>
  <c r="Z995" i="8"/>
  <c r="Z989" i="8"/>
  <c r="Z971" i="8"/>
  <c r="Z933" i="8"/>
  <c r="Z940" i="8"/>
  <c r="Z892" i="8"/>
  <c r="Z909" i="8"/>
  <c r="Z906" i="8"/>
  <c r="Z925" i="8"/>
  <c r="Z830" i="8"/>
  <c r="Z860" i="8"/>
  <c r="Z853" i="8"/>
  <c r="Z827" i="8"/>
  <c r="Z889" i="8"/>
  <c r="Z797" i="8"/>
  <c r="Z793" i="8"/>
  <c r="Z790" i="8"/>
  <c r="Z936" i="8"/>
  <c r="Z800" i="8"/>
  <c r="Z725" i="8"/>
  <c r="Z702" i="8"/>
  <c r="Z781" i="8"/>
  <c r="Z724" i="8"/>
  <c r="Z703" i="8"/>
  <c r="Z670" i="8"/>
  <c r="Z996" i="8"/>
  <c r="Z981" i="8"/>
  <c r="Z967" i="8"/>
  <c r="Z998" i="8"/>
  <c r="Z928" i="8"/>
  <c r="Z929" i="8"/>
  <c r="Z884" i="8"/>
  <c r="Z897" i="8"/>
  <c r="Z893" i="8"/>
  <c r="Z917" i="8"/>
  <c r="Z822" i="8"/>
  <c r="Z852" i="8"/>
  <c r="Z845" i="8"/>
  <c r="Z826" i="8"/>
  <c r="Z847" i="8"/>
  <c r="Z839" i="8"/>
  <c r="Z792" i="8"/>
  <c r="Z786" i="8"/>
  <c r="Z787" i="8"/>
  <c r="Z794" i="8"/>
  <c r="Z721" i="8"/>
  <c r="Z698" i="8"/>
  <c r="Z746" i="8"/>
  <c r="Z705" i="8"/>
  <c r="Z699" i="8"/>
  <c r="Z664" i="8"/>
  <c r="Z667" i="8"/>
  <c r="Z689" i="8"/>
  <c r="Z650" i="8"/>
  <c r="Z587" i="8"/>
  <c r="Z539" i="8"/>
  <c r="Z640" i="8"/>
  <c r="Z612" i="8"/>
  <c r="Z637" i="8"/>
  <c r="Z586" i="8"/>
  <c r="Z582" i="8"/>
  <c r="Z562" i="8"/>
  <c r="Z498" i="8"/>
  <c r="Z515" i="8"/>
  <c r="Z467" i="8"/>
  <c r="Z504" i="8"/>
  <c r="Z459" i="8"/>
  <c r="Z394" i="8"/>
  <c r="Z470" i="8"/>
  <c r="Z473" i="8"/>
  <c r="Z391" i="8"/>
  <c r="Z347" i="8"/>
  <c r="Z501" i="8"/>
  <c r="Z456" i="8"/>
  <c r="Z313" i="8"/>
  <c r="Z261" i="8"/>
  <c r="Z353" i="8"/>
  <c r="Z376" i="8"/>
  <c r="Z286" i="8"/>
  <c r="Z509" i="8"/>
  <c r="Z356" i="8"/>
  <c r="Z405" i="8"/>
  <c r="Z404" i="8"/>
  <c r="Z372" i="8"/>
  <c r="Z267" i="8"/>
  <c r="Z362" i="8"/>
  <c r="Z365" i="8"/>
  <c r="Z233" i="8"/>
  <c r="Z308" i="8"/>
  <c r="Z204" i="8"/>
  <c r="Z228" i="8"/>
  <c r="Z26" i="8"/>
  <c r="Z1002" i="8"/>
  <c r="Z953" i="8"/>
  <c r="Z968" i="8"/>
  <c r="Z951" i="8"/>
  <c r="Z926" i="8"/>
  <c r="Z955" i="8"/>
  <c r="Z914" i="8"/>
  <c r="Z874" i="8"/>
  <c r="Z919" i="8"/>
  <c r="Z862" i="8"/>
  <c r="Z890" i="8"/>
  <c r="Z828" i="8"/>
  <c r="Z850" i="8"/>
  <c r="Z791" i="8"/>
  <c r="Z859" i="8"/>
  <c r="Z879" i="8"/>
  <c r="Z789" i="8"/>
  <c r="Z779" i="8"/>
  <c r="Z756" i="8"/>
  <c r="Z753" i="8"/>
  <c r="Z736" i="8"/>
  <c r="Z735" i="8"/>
  <c r="Z716" i="8"/>
  <c r="Z686" i="8"/>
  <c r="Z713" i="8"/>
  <c r="Z685" i="8"/>
  <c r="Z717" i="8"/>
  <c r="Z624" i="8"/>
  <c r="Z619" i="8"/>
  <c r="Z571" i="8"/>
  <c r="Z679" i="8"/>
  <c r="Z655" i="8"/>
  <c r="Z663" i="8"/>
  <c r="Z609" i="8"/>
  <c r="Z600" i="8"/>
  <c r="Z566" i="8"/>
  <c r="Z520" i="8"/>
  <c r="Z573" i="8"/>
  <c r="Z499" i="8"/>
  <c r="Z530" i="8"/>
  <c r="Z578" i="8"/>
  <c r="Z438" i="8"/>
  <c r="Z370" i="8"/>
  <c r="Z421" i="8"/>
  <c r="Z431" i="8"/>
  <c r="Z371" i="8"/>
  <c r="Z485" i="8"/>
  <c r="Z465" i="8"/>
  <c r="Z360" i="8"/>
  <c r="Z293" i="8"/>
  <c r="Z533" i="8"/>
  <c r="Z449" i="8"/>
  <c r="Z314" i="8"/>
  <c r="Z274" i="8"/>
  <c r="Z388" i="8"/>
  <c r="Z240" i="8"/>
  <c r="Z460" i="8"/>
  <c r="Z275" i="8"/>
  <c r="Z287" i="8"/>
  <c r="Z236" i="8"/>
  <c r="Z264" i="8"/>
  <c r="Z315" i="8"/>
  <c r="Z214" i="8"/>
  <c r="Z238" i="8"/>
  <c r="Z177" i="8"/>
  <c r="Z959" i="8"/>
  <c r="Z918" i="8"/>
  <c r="Z887" i="8"/>
  <c r="Z849" i="8"/>
  <c r="Z848" i="8"/>
  <c r="Z815" i="8"/>
  <c r="Z772" i="8"/>
  <c r="Z731" i="8"/>
  <c r="Z690" i="8"/>
  <c r="Z701" i="8"/>
  <c r="Z652" i="8"/>
  <c r="Z543" i="8"/>
  <c r="Z616" i="8"/>
  <c r="Z596" i="8"/>
  <c r="Z577" i="8"/>
  <c r="Z524" i="8"/>
  <c r="Z508" i="8"/>
  <c r="Z398" i="8"/>
  <c r="Z482" i="8"/>
  <c r="Z351" i="8"/>
  <c r="Z461" i="8"/>
  <c r="Z265" i="8"/>
  <c r="Z381" i="8"/>
  <c r="Z250" i="8"/>
  <c r="Z417" i="8"/>
  <c r="Z377" i="8"/>
  <c r="Z368" i="8"/>
  <c r="Z239" i="8"/>
  <c r="Z218" i="8"/>
  <c r="Z210" i="8"/>
  <c r="Z159" i="8"/>
  <c r="Z268" i="8"/>
  <c r="Z276" i="8"/>
  <c r="Z147" i="8"/>
  <c r="Z127" i="8"/>
  <c r="Z196" i="8"/>
  <c r="Z150" i="8"/>
  <c r="Z93" i="8"/>
  <c r="Z44" i="8"/>
  <c r="Z144" i="8"/>
  <c r="Z53" i="8"/>
  <c r="Z37" i="8"/>
  <c r="Z92" i="8"/>
  <c r="Z65" i="8"/>
  <c r="Z54" i="8"/>
  <c r="Z189" i="8"/>
  <c r="Z35" i="8"/>
  <c r="Z126" i="8"/>
  <c r="Z124" i="8"/>
  <c r="Z29" i="8"/>
  <c r="Z9" i="8"/>
  <c r="Z988" i="8"/>
  <c r="Z962" i="8"/>
  <c r="Z913" i="8"/>
  <c r="Z965" i="8"/>
  <c r="Z888" i="8"/>
  <c r="Z799" i="8"/>
  <c r="Z804" i="8"/>
  <c r="Z752" i="8"/>
  <c r="Z771" i="8"/>
  <c r="Z693" i="8"/>
  <c r="Z654" i="8"/>
  <c r="Z628" i="8"/>
  <c r="Z531" i="8"/>
  <c r="Z683" i="8"/>
  <c r="Z622" i="8"/>
  <c r="Z537" i="8"/>
  <c r="Z507" i="8"/>
  <c r="Z590" i="8"/>
  <c r="Z386" i="8"/>
  <c r="Z442" i="8"/>
  <c r="Z513" i="8"/>
  <c r="Z389" i="8"/>
  <c r="Z249" i="8"/>
  <c r="Z318" i="8"/>
  <c r="Z423" i="8"/>
  <c r="Z373" i="8"/>
  <c r="Z292" i="8"/>
  <c r="Z323" i="8"/>
  <c r="Z220" i="8"/>
  <c r="Z188" i="8"/>
  <c r="Z182" i="8"/>
  <c r="Z157" i="8"/>
  <c r="Z232" i="8"/>
  <c r="Z206" i="8"/>
  <c r="Z143" i="8"/>
  <c r="Z123" i="8"/>
  <c r="Z327" i="8"/>
  <c r="Z109" i="8"/>
  <c r="Z89" i="8"/>
  <c r="Z194" i="8"/>
  <c r="Z122" i="8"/>
  <c r="Z46" i="8"/>
  <c r="Z108" i="8"/>
  <c r="Z88" i="8"/>
  <c r="Z49" i="8"/>
  <c r="Z136" i="8"/>
  <c r="Z213" i="8"/>
  <c r="Z25" i="8"/>
  <c r="Z80" i="8"/>
  <c r="Z83" i="8"/>
  <c r="Z19" i="8"/>
  <c r="Z980" i="8"/>
  <c r="Z966" i="8"/>
  <c r="Z941" i="8"/>
  <c r="Z927" i="8"/>
  <c r="Z844" i="8"/>
  <c r="Z832" i="8"/>
  <c r="Z798" i="8"/>
  <c r="Z765" i="8"/>
  <c r="Z759" i="8"/>
  <c r="Z767" i="8"/>
  <c r="Z692" i="8"/>
  <c r="Z611" i="8"/>
  <c r="Z673" i="8"/>
  <c r="Z629" i="8"/>
  <c r="Z594" i="8"/>
  <c r="Z514" i="8"/>
  <c r="Z495" i="8"/>
  <c r="Z561" i="8"/>
  <c r="Z614" i="8"/>
  <c r="Z426" i="8"/>
  <c r="Z464" i="8"/>
  <c r="Z333" i="8"/>
  <c r="Z455" i="8"/>
  <c r="Z310" i="8"/>
  <c r="Z364" i="8"/>
  <c r="Z428" i="8"/>
  <c r="Z480" i="8"/>
  <c r="Z255" i="8"/>
  <c r="Z209" i="8"/>
  <c r="Z172" i="8"/>
  <c r="Z171" i="8"/>
  <c r="Z156" i="8"/>
  <c r="Z226" i="8"/>
  <c r="Z202" i="8"/>
  <c r="Z141" i="8"/>
  <c r="Z332" i="8"/>
  <c r="Z284" i="8"/>
  <c r="Z107" i="8"/>
  <c r="Z79" i="8"/>
  <c r="Z68" i="8"/>
  <c r="Z120" i="8"/>
  <c r="Z113" i="8"/>
  <c r="Z106" i="8"/>
  <c r="Z86" i="8"/>
  <c r="Z40" i="8"/>
  <c r="Z134" i="8"/>
  <c r="Z167" i="8"/>
  <c r="Z21" i="8"/>
  <c r="Z52" i="8"/>
  <c r="Z66" i="8"/>
  <c r="Z11" i="8"/>
  <c r="Z1005" i="8"/>
  <c r="Z939" i="8"/>
  <c r="Z876" i="8"/>
  <c r="Z905" i="8"/>
  <c r="Z836" i="8"/>
  <c r="Z883" i="8"/>
  <c r="Z829" i="8"/>
  <c r="Z757" i="8"/>
  <c r="Z728" i="8"/>
  <c r="Z707" i="8"/>
  <c r="Z641" i="8"/>
  <c r="Z591" i="8"/>
  <c r="Z651" i="8"/>
  <c r="Z642" i="8"/>
  <c r="Z618" i="8"/>
  <c r="Z502" i="8"/>
  <c r="Z475" i="8"/>
  <c r="Z481" i="8"/>
  <c r="Z505" i="8"/>
  <c r="Z395" i="8"/>
  <c r="Z420" i="8"/>
  <c r="Z317" i="8"/>
  <c r="Z354" i="8"/>
  <c r="Z290" i="8"/>
  <c r="Z357" i="8"/>
  <c r="Z409" i="8"/>
  <c r="Z272" i="8"/>
  <c r="Z433" i="8"/>
  <c r="Z397" i="8"/>
  <c r="Z271" i="8"/>
  <c r="Z165" i="8"/>
  <c r="Z155" i="8"/>
  <c r="Z197" i="8"/>
  <c r="Z191" i="8"/>
  <c r="Z139" i="8"/>
  <c r="Z279" i="8"/>
  <c r="Z243" i="8"/>
  <c r="Z105" i="8"/>
  <c r="Z75" i="8"/>
  <c r="Z61" i="8"/>
  <c r="Z116" i="8"/>
  <c r="Z70" i="8"/>
  <c r="Z104" i="8"/>
  <c r="Z84" i="8"/>
  <c r="Z205" i="8"/>
  <c r="Z118" i="8"/>
  <c r="Z128" i="8"/>
  <c r="Z16" i="8"/>
  <c r="Z42" i="8"/>
  <c r="Z62" i="8"/>
  <c r="Z146" i="8"/>
  <c r="Z961" i="8"/>
  <c r="Z923" i="8"/>
  <c r="Z976" i="8"/>
  <c r="Z901" i="8"/>
  <c r="Z868" i="8"/>
  <c r="Z851" i="8"/>
  <c r="Z776" i="8"/>
  <c r="Z770" i="8"/>
  <c r="Z763" i="8"/>
  <c r="Z715" i="8"/>
  <c r="Z661" i="8"/>
  <c r="Z575" i="8"/>
  <c r="Z656" i="8"/>
  <c r="Z621" i="8"/>
  <c r="Z580" i="8"/>
  <c r="Z554" i="8"/>
  <c r="Z589" i="8"/>
  <c r="Z443" i="8"/>
  <c r="Z432" i="8"/>
  <c r="Z383" i="8"/>
  <c r="Z474" i="8"/>
  <c r="Z297" i="8"/>
  <c r="Z338" i="8"/>
  <c r="Z278" i="8"/>
  <c r="Z244" i="8"/>
  <c r="Z312" i="8"/>
  <c r="Z248" i="8"/>
  <c r="Z320" i="8"/>
  <c r="Z242" i="8"/>
  <c r="Z223" i="8"/>
  <c r="Z163" i="8"/>
  <c r="Z148" i="8"/>
  <c r="Z181" i="8"/>
  <c r="Z175" i="8"/>
  <c r="Z131" i="8"/>
  <c r="Z237" i="8"/>
  <c r="Z195" i="8"/>
  <c r="Z97" i="8"/>
  <c r="Z64" i="8"/>
  <c r="Z41" i="8"/>
  <c r="Z74" i="8"/>
  <c r="Z56" i="8"/>
  <c r="Z100" i="8"/>
  <c r="Z73" i="8"/>
  <c r="Z168" i="8"/>
  <c r="Z32" i="8"/>
  <c r="Z59" i="8"/>
  <c r="Z207" i="8"/>
  <c r="Z173" i="8"/>
  <c r="Z22" i="8"/>
  <c r="Z935" i="8"/>
  <c r="Z803" i="8"/>
  <c r="Z754" i="8"/>
  <c r="Z681" i="8"/>
  <c r="Z608" i="8"/>
  <c r="Z560" i="8"/>
  <c r="Z437" i="8"/>
  <c r="Z497" i="8"/>
  <c r="Z270" i="8"/>
  <c r="Z251" i="8"/>
  <c r="Z193" i="8"/>
  <c r="Z316" i="8"/>
  <c r="Z133" i="8"/>
  <c r="Z349" i="8"/>
  <c r="Z178" i="8"/>
  <c r="Z102" i="8"/>
  <c r="Z45" i="8"/>
  <c r="Z138" i="8"/>
  <c r="Z896" i="8"/>
  <c r="Z863" i="8"/>
  <c r="Z694" i="8"/>
  <c r="Z684" i="8"/>
  <c r="Z627" i="8"/>
  <c r="Z511" i="8"/>
  <c r="Z416" i="8"/>
  <c r="Z301" i="8"/>
  <c r="Z468" i="8"/>
  <c r="Z230" i="8"/>
  <c r="Z225" i="8"/>
  <c r="Z247" i="8"/>
  <c r="Z129" i="8"/>
  <c r="Z99" i="8"/>
  <c r="Z140" i="8"/>
  <c r="Z94" i="8"/>
  <c r="Z69" i="8"/>
  <c r="Z114" i="8"/>
  <c r="Z8" i="8"/>
  <c r="Z979" i="8"/>
  <c r="Z986" i="8"/>
  <c r="Z833" i="8"/>
  <c r="Z723" i="8"/>
  <c r="Z630" i="8"/>
  <c r="Z605" i="8"/>
  <c r="Z463" i="8"/>
  <c r="Z458" i="8"/>
  <c r="Z285" i="8"/>
  <c r="Z340" i="8"/>
  <c r="Z328" i="8"/>
  <c r="Z222" i="8"/>
  <c r="Z192" i="8"/>
  <c r="Z125" i="8"/>
  <c r="Z95" i="8"/>
  <c r="Z78" i="8"/>
  <c r="Z90" i="8"/>
  <c r="Z10" i="8"/>
  <c r="Z28" i="8"/>
  <c r="Z994" i="8"/>
  <c r="Z880" i="8"/>
  <c r="Z835" i="8"/>
  <c r="Z704" i="8"/>
  <c r="Z579" i="8"/>
  <c r="Z598" i="8"/>
  <c r="Z529" i="8"/>
  <c r="Z387" i="8"/>
  <c r="Z253" i="8"/>
  <c r="Z469" i="8"/>
  <c r="Z334" i="8"/>
  <c r="Z187" i="8"/>
  <c r="Z176" i="8"/>
  <c r="Z246" i="8"/>
  <c r="Z91" i="8"/>
  <c r="Z58" i="8"/>
  <c r="Z77" i="8"/>
  <c r="Z130" i="8"/>
  <c r="Z142" i="8"/>
  <c r="Z24" i="8"/>
  <c r="Z38" i="8"/>
  <c r="Z990" i="8"/>
  <c r="Z854" i="8"/>
  <c r="Z778" i="8"/>
  <c r="Z682" i="8"/>
  <c r="Z567" i="8"/>
  <c r="Z581" i="8"/>
  <c r="Z492" i="8"/>
  <c r="Z363" i="8"/>
  <c r="Z352" i="8"/>
  <c r="Z400" i="8"/>
  <c r="Z288" i="8"/>
  <c r="Z164" i="8"/>
  <c r="Z234" i="8"/>
  <c r="Z201" i="8"/>
  <c r="Z71" i="8"/>
  <c r="Z51" i="8"/>
  <c r="Z67" i="8"/>
  <c r="Z76" i="8"/>
  <c r="Z115" i="8"/>
  <c r="Z934" i="8"/>
  <c r="Z841" i="8"/>
  <c r="Z886" i="8"/>
  <c r="Z750" i="8"/>
  <c r="Z535" i="8"/>
  <c r="Z565" i="8"/>
  <c r="Z454" i="8"/>
  <c r="Z557" i="8"/>
  <c r="Z440" i="8"/>
  <c r="Z348" i="8"/>
  <c r="Z231" i="8"/>
  <c r="Z160" i="8"/>
  <c r="Z186" i="8"/>
  <c r="Z169" i="8"/>
  <c r="Z55" i="8"/>
  <c r="Z63" i="8"/>
  <c r="Z60" i="8"/>
  <c r="Z50" i="8"/>
  <c r="Z31" i="8"/>
  <c r="Z950" i="8"/>
  <c r="Z932" i="8"/>
  <c r="Z768" i="8"/>
  <c r="Z677" i="8"/>
  <c r="Z666" i="8"/>
  <c r="Z538" i="8"/>
  <c r="Z427" i="8"/>
  <c r="Z476" i="8"/>
  <c r="Z322" i="8"/>
  <c r="Z263" i="8"/>
  <c r="Z295" i="8"/>
  <c r="Z158" i="8"/>
  <c r="Z151" i="8"/>
  <c r="Z208" i="8"/>
  <c r="Z303" i="8"/>
  <c r="Z43" i="8"/>
  <c r="Z183" i="8"/>
  <c r="Z33" i="8"/>
  <c r="Z18" i="8"/>
  <c r="Z390" i="8"/>
  <c r="Z48" i="8"/>
  <c r="Z462" i="8"/>
  <c r="Z184" i="8"/>
  <c r="Z921" i="8"/>
  <c r="Z282" i="8"/>
  <c r="Z149" i="8"/>
  <c r="Z119" i="8"/>
  <c r="Z875" i="8"/>
  <c r="Z319" i="8"/>
  <c r="Z15" i="8"/>
  <c r="Z336" i="8"/>
  <c r="Z111" i="8"/>
  <c r="Z211" i="8"/>
  <c r="Z749" i="8"/>
  <c r="Z224" i="8"/>
  <c r="Z23" i="8"/>
  <c r="Z665" i="8"/>
  <c r="Z152" i="8"/>
  <c r="Z653" i="8"/>
  <c r="Z145" i="8"/>
  <c r="Z212" i="8"/>
  <c r="Z558" i="8"/>
  <c r="Z174" i="8"/>
  <c r="Z245" i="8"/>
  <c r="Z57" i="8"/>
  <c r="Z110" i="8"/>
  <c r="Z14" i="8"/>
  <c r="Z72" i="8"/>
  <c r="Z27" i="8"/>
  <c r="Z13" i="8"/>
  <c r="Z12" i="8"/>
  <c r="Z30" i="8"/>
  <c r="X106" i="8"/>
  <c r="X123" i="8"/>
  <c r="X98" i="8"/>
  <c r="X8" i="8"/>
  <c r="X81" i="8"/>
  <c r="X19" i="8"/>
  <c r="X11" i="8"/>
  <c r="X17" i="8"/>
  <c r="X86" i="8"/>
  <c r="X32" i="8"/>
  <c r="X168" i="8"/>
  <c r="X84" i="8"/>
  <c r="X29" i="8"/>
  <c r="X15" i="8"/>
  <c r="X90" i="8"/>
  <c r="X34" i="8"/>
  <c r="X14" i="8"/>
  <c r="X28" i="8"/>
  <c r="X94" i="8"/>
  <c r="X23" i="8"/>
  <c r="X88" i="8"/>
  <c r="X990" i="8"/>
  <c r="X999" i="8"/>
  <c r="X973" i="8"/>
  <c r="X978" i="8"/>
  <c r="X961" i="8"/>
  <c r="X968" i="8"/>
  <c r="X949" i="8"/>
  <c r="X930" i="8"/>
  <c r="X928" i="8"/>
  <c r="X915" i="8"/>
  <c r="X886" i="8"/>
  <c r="X908" i="8"/>
  <c r="X868" i="8"/>
  <c r="X921" i="8"/>
  <c r="X927" i="8"/>
  <c r="X863" i="8"/>
  <c r="X859" i="8"/>
  <c r="X854" i="8"/>
  <c r="X900" i="8"/>
  <c r="X860" i="8"/>
  <c r="X881" i="8"/>
  <c r="X806" i="8"/>
  <c r="X861" i="8"/>
  <c r="X804" i="8"/>
  <c r="X823" i="8"/>
  <c r="X797" i="8"/>
  <c r="X809" i="8"/>
  <c r="X779" i="8"/>
  <c r="X767" i="8"/>
  <c r="X799" i="8"/>
  <c r="X744" i="8"/>
  <c r="X769" i="8"/>
  <c r="X709" i="8"/>
  <c r="X754" i="8"/>
  <c r="X719" i="8"/>
  <c r="X696" i="8"/>
  <c r="X710" i="8"/>
  <c r="X690" i="8"/>
  <c r="X722" i="8"/>
  <c r="X707" i="8"/>
  <c r="X743" i="8"/>
  <c r="X633" i="8"/>
  <c r="X647" i="8"/>
  <c r="X606" i="8"/>
  <c r="X574" i="8"/>
  <c r="X542" i="8"/>
  <c r="X692" i="8"/>
  <c r="X684" i="8"/>
  <c r="X630" i="8"/>
  <c r="X658" i="8"/>
  <c r="X644" i="8"/>
  <c r="X604" i="8"/>
  <c r="X599" i="8"/>
  <c r="X603" i="8"/>
  <c r="X560" i="8"/>
  <c r="X548" i="8"/>
  <c r="X533" i="8"/>
  <c r="X497" i="8"/>
  <c r="X559" i="8"/>
  <c r="X506" i="8"/>
  <c r="X474" i="8"/>
  <c r="X525" i="8"/>
  <c r="X495" i="8"/>
  <c r="X480" i="8"/>
  <c r="X413" i="8"/>
  <c r="X381" i="8"/>
  <c r="X449" i="8"/>
  <c r="X471" i="8"/>
  <c r="X410" i="8"/>
  <c r="X378" i="8"/>
  <c r="X346" i="8"/>
  <c r="X483" i="8"/>
  <c r="X565" i="8"/>
  <c r="X544" i="8"/>
  <c r="X450" i="8"/>
  <c r="X368" i="8"/>
  <c r="X308" i="8"/>
  <c r="X276" i="8"/>
  <c r="X488" i="8"/>
  <c r="X348" i="8"/>
  <c r="X329" i="8"/>
  <c r="X297" i="8"/>
  <c r="X265" i="8"/>
  <c r="X429" i="8"/>
  <c r="X347" i="8"/>
  <c r="X408" i="8"/>
  <c r="X419" i="8"/>
  <c r="X283" i="8"/>
  <c r="X262" i="8"/>
  <c r="X228" i="8"/>
  <c r="X400" i="8"/>
  <c r="X528" i="8"/>
  <c r="X291" i="8"/>
  <c r="X383" i="8"/>
  <c r="X189" i="8"/>
  <c r="X217" i="8"/>
  <c r="X149" i="8"/>
  <c r="X132" i="8"/>
  <c r="X116" i="8"/>
  <c r="X224" i="8"/>
  <c r="X318" i="8"/>
  <c r="X203" i="8"/>
  <c r="X162" i="8"/>
  <c r="X154" i="8"/>
  <c r="X236" i="8"/>
  <c r="X181" i="8"/>
  <c r="X191" i="8"/>
  <c r="X141" i="8"/>
  <c r="X83" i="8"/>
  <c r="X47" i="8"/>
  <c r="X66" i="8"/>
  <c r="X105" i="8"/>
  <c r="X89" i="8"/>
  <c r="X44" i="8"/>
  <c r="X41" i="8"/>
  <c r="X129" i="8"/>
  <c r="X74" i="8"/>
  <c r="X56" i="8"/>
  <c r="X108" i="8"/>
  <c r="X20" i="8"/>
  <c r="X16" i="8"/>
  <c r="X31" i="8"/>
  <c r="X982" i="8"/>
  <c r="X997" i="8"/>
  <c r="X980" i="8"/>
  <c r="X996" i="8"/>
  <c r="X965" i="8"/>
  <c r="X971" i="8"/>
  <c r="X935" i="8"/>
  <c r="X920" i="8"/>
  <c r="X942" i="8"/>
  <c r="X937" i="8"/>
  <c r="X885" i="8"/>
  <c r="X871" i="8"/>
  <c r="X866" i="8"/>
  <c r="X872" i="8"/>
  <c r="X851" i="8"/>
  <c r="X838" i="8"/>
  <c r="X839" i="8"/>
  <c r="X828" i="8"/>
  <c r="X836" i="8"/>
  <c r="X827" i="8"/>
  <c r="X808" i="8"/>
  <c r="X813" i="8"/>
  <c r="X781" i="8"/>
  <c r="X784" i="8"/>
  <c r="X791" i="8"/>
  <c r="X747" i="8"/>
  <c r="X752" i="8"/>
  <c r="X773" i="8"/>
  <c r="X705" i="8"/>
  <c r="X735" i="8"/>
  <c r="X739" i="8"/>
  <c r="X689" i="8"/>
  <c r="X699" i="8"/>
  <c r="X702" i="8"/>
  <c r="X807" i="8"/>
  <c r="X725" i="8"/>
  <c r="X688" i="8"/>
  <c r="X624" i="8"/>
  <c r="X590" i="8"/>
  <c r="X554" i="8"/>
  <c r="X518" i="8"/>
  <c r="X731" i="8"/>
  <c r="X619" i="8"/>
  <c r="X655" i="8"/>
  <c r="X625" i="8"/>
  <c r="X591" i="8"/>
  <c r="X637" i="8"/>
  <c r="X571" i="8"/>
  <c r="X552" i="8"/>
  <c r="X532" i="8"/>
  <c r="X489" i="8"/>
  <c r="X531" i="8"/>
  <c r="X490" i="8"/>
  <c r="X541" i="8"/>
  <c r="X503" i="8"/>
  <c r="X508" i="8"/>
  <c r="X409" i="8"/>
  <c r="X373" i="8"/>
  <c r="X422" i="8"/>
  <c r="X432" i="8"/>
  <c r="X390" i="8"/>
  <c r="X354" i="8"/>
  <c r="X484" i="8"/>
  <c r="X523" i="8"/>
  <c r="X485" i="8"/>
  <c r="X424" i="8"/>
  <c r="X324" i="8"/>
  <c r="X288" i="8"/>
  <c r="X252" i="8"/>
  <c r="X349" i="8"/>
  <c r="X325" i="8"/>
  <c r="X289" i="8"/>
  <c r="X253" i="8"/>
  <c r="X379" i="8"/>
  <c r="X465" i="8"/>
  <c r="X434" i="8"/>
  <c r="X298" i="8"/>
  <c r="X340" i="8"/>
  <c r="X211" i="8"/>
  <c r="X299" i="8"/>
  <c r="X361" i="8"/>
  <c r="X212" i="8"/>
  <c r="X205" i="8"/>
  <c r="X219" i="8"/>
  <c r="X146" i="8"/>
  <c r="X128" i="8"/>
  <c r="X357" i="8"/>
  <c r="X198" i="8"/>
  <c r="X229" i="8"/>
  <c r="X164" i="8"/>
  <c r="X155" i="8"/>
  <c r="X235" i="8"/>
  <c r="X380" i="8"/>
  <c r="X166" i="8"/>
  <c r="X294" i="8"/>
  <c r="X62" i="8"/>
  <c r="X195" i="8"/>
  <c r="X107" i="8"/>
  <c r="X87" i="8"/>
  <c r="X237" i="8"/>
  <c r="X200" i="8"/>
  <c r="X117" i="8"/>
  <c r="X184" i="8"/>
  <c r="X26" i="8"/>
  <c r="X24" i="8"/>
  <c r="X174" i="8"/>
  <c r="X18" i="8"/>
  <c r="X977" i="8"/>
  <c r="X976" i="8"/>
  <c r="X966" i="8"/>
  <c r="X974" i="8"/>
  <c r="X952" i="8"/>
  <c r="X914" i="8"/>
  <c r="X896" i="8"/>
  <c r="X902" i="8"/>
  <c r="X898" i="8"/>
  <c r="X909" i="8"/>
  <c r="X874" i="8"/>
  <c r="X856" i="8"/>
  <c r="X938" i="8"/>
  <c r="X814" i="8"/>
  <c r="X865" i="8"/>
  <c r="X864" i="8"/>
  <c r="X873" i="8"/>
  <c r="X812" i="8"/>
  <c r="X811" i="8"/>
  <c r="X825" i="8"/>
  <c r="X849" i="8"/>
  <c r="X763" i="8"/>
  <c r="X764" i="8"/>
  <c r="X724" i="8"/>
  <c r="X713" i="8"/>
  <c r="X730" i="8"/>
  <c r="X723" i="8"/>
  <c r="X677" i="8"/>
  <c r="X676" i="8"/>
  <c r="X664" i="8"/>
  <c r="X661" i="8"/>
  <c r="X742" i="8"/>
  <c r="X622" i="8"/>
  <c r="X582" i="8"/>
  <c r="X538" i="8"/>
  <c r="X654" i="8"/>
  <c r="X640" i="8"/>
  <c r="X666" i="8"/>
  <c r="X638" i="8"/>
  <c r="X667" i="8"/>
  <c r="X605" i="8"/>
  <c r="X738" i="8"/>
  <c r="X998" i="8"/>
  <c r="X983" i="8"/>
  <c r="X1000" i="8"/>
  <c r="X988" i="8"/>
  <c r="X946" i="8"/>
  <c r="X944" i="8"/>
  <c r="X923" i="8"/>
  <c r="X924" i="8"/>
  <c r="X876" i="8"/>
  <c r="X887" i="8"/>
  <c r="X883" i="8"/>
  <c r="X906" i="8"/>
  <c r="X939" i="8"/>
  <c r="X835" i="8"/>
  <c r="X810" i="8"/>
  <c r="X841" i="8"/>
  <c r="X788" i="8"/>
  <c r="X837" i="8"/>
  <c r="X805" i="8"/>
  <c r="X755" i="8"/>
  <c r="X748" i="8"/>
  <c r="X750" i="8"/>
  <c r="X770" i="8"/>
  <c r="X801" i="8"/>
  <c r="X681" i="8"/>
  <c r="X675" i="8"/>
  <c r="X651" i="8"/>
  <c r="X687" i="8"/>
  <c r="X668" i="8"/>
  <c r="X598" i="8"/>
  <c r="X550" i="8"/>
  <c r="X669" i="8"/>
  <c r="X635" i="8"/>
  <c r="X649" i="8"/>
  <c r="X612" i="8"/>
  <c r="X588" i="8"/>
  <c r="X576" i="8"/>
  <c r="X545" i="8"/>
  <c r="X513" i="8"/>
  <c r="X580" i="8"/>
  <c r="X502" i="8"/>
  <c r="X609" i="8"/>
  <c r="X507" i="8"/>
  <c r="X479" i="8"/>
  <c r="X401" i="8"/>
  <c r="X496" i="8"/>
  <c r="X472" i="8"/>
  <c r="X402" i="8"/>
  <c r="X362" i="8"/>
  <c r="X504" i="8"/>
  <c r="X492" i="8"/>
  <c r="X475" i="8"/>
  <c r="X392" i="8"/>
  <c r="X304" i="8"/>
  <c r="X264" i="8"/>
  <c r="X372" i="8"/>
  <c r="X333" i="8"/>
  <c r="X285" i="8"/>
  <c r="X451" i="8"/>
  <c r="X352" i="8"/>
  <c r="X376" i="8"/>
  <c r="X364" i="8"/>
  <c r="X295" i="8"/>
  <c r="X222" i="8"/>
  <c r="X282" i="8"/>
  <c r="X323" i="8"/>
  <c r="X336" i="8"/>
  <c r="X356" i="8"/>
  <c r="X183" i="8"/>
  <c r="X134" i="8"/>
  <c r="X112" i="8"/>
  <c r="X193" i="8"/>
  <c r="X210" i="8"/>
  <c r="X160" i="8"/>
  <c r="X339" i="8"/>
  <c r="X197" i="8"/>
  <c r="X180" i="8"/>
  <c r="X302" i="8"/>
  <c r="X57" i="8"/>
  <c r="X59" i="8"/>
  <c r="X99" i="8"/>
  <c r="X71" i="8"/>
  <c r="X48" i="8"/>
  <c r="X125" i="8"/>
  <c r="X46" i="8"/>
  <c r="X12" i="8"/>
  <c r="X190" i="8"/>
  <c r="X54" i="8"/>
  <c r="X985" i="8"/>
  <c r="X970" i="8"/>
  <c r="X994" i="8"/>
  <c r="X962" i="8"/>
  <c r="X986" i="8"/>
  <c r="X953" i="8"/>
  <c r="X918" i="8"/>
  <c r="X899" i="8"/>
  <c r="X895" i="8"/>
  <c r="X919" i="8"/>
  <c r="X832" i="8"/>
  <c r="X862" i="8"/>
  <c r="X831" i="8"/>
  <c r="X893" i="8"/>
  <c r="X794" i="8"/>
  <c r="X800" i="8"/>
  <c r="X834" i="8"/>
  <c r="X785" i="8"/>
  <c r="X819" i="8"/>
  <c r="X803" i="8"/>
  <c r="X732" i="8"/>
  <c r="X717" i="8"/>
  <c r="X761" i="8"/>
  <c r="X698" i="8"/>
  <c r="X746" i="8"/>
  <c r="X695" i="8"/>
  <c r="X686" i="8"/>
  <c r="X643" i="8"/>
  <c r="X636" i="8"/>
  <c r="X578" i="8"/>
  <c r="X530" i="8"/>
  <c r="X626" i="8"/>
  <c r="X611" i="8"/>
  <c r="X663" i="8"/>
  <c r="X596" i="8"/>
  <c r="X629" i="8"/>
  <c r="X623" i="8"/>
  <c r="X575" i="8"/>
  <c r="X501" i="8"/>
  <c r="X536" i="8"/>
  <c r="X486" i="8"/>
  <c r="X535" i="8"/>
  <c r="X487" i="8"/>
  <c r="X444" i="8"/>
  <c r="X389" i="8"/>
  <c r="X438" i="8"/>
  <c r="X443" i="8"/>
  <c r="X386" i="8"/>
  <c r="X342" i="8"/>
  <c r="X442" i="8"/>
  <c r="X463" i="8"/>
  <c r="X529" i="8"/>
  <c r="X332" i="8"/>
  <c r="X292" i="8"/>
  <c r="X248" i="8"/>
  <c r="X418" i="8"/>
  <c r="X313" i="8"/>
  <c r="X273" i="8"/>
  <c r="X425" i="8"/>
  <c r="X239" i="8"/>
  <c r="X467" i="8"/>
  <c r="X266" i="8"/>
  <c r="X307" i="8"/>
  <c r="X345" i="8"/>
  <c r="X240" i="8"/>
  <c r="X255" i="8"/>
  <c r="X215" i="8"/>
  <c r="X220" i="8"/>
  <c r="X144" i="8"/>
  <c r="X124" i="8"/>
  <c r="X270" i="8"/>
  <c r="X250" i="8"/>
  <c r="X176" i="8"/>
  <c r="X157" i="8"/>
  <c r="X241" i="8"/>
  <c r="X344" i="8"/>
  <c r="X147" i="8"/>
  <c r="X111" i="8"/>
  <c r="X38" i="8"/>
  <c r="X201" i="8"/>
  <c r="X93" i="8"/>
  <c r="X287" i="8"/>
  <c r="X169" i="8"/>
  <c r="X82" i="8"/>
  <c r="X43" i="8"/>
  <c r="X96" i="8"/>
  <c r="X33" i="8"/>
  <c r="X36" i="8"/>
  <c r="X969" i="8"/>
  <c r="X981" i="8"/>
  <c r="X979" i="8"/>
  <c r="X957" i="8"/>
  <c r="X964" i="8"/>
  <c r="X912" i="8"/>
  <c r="X910" i="8"/>
  <c r="X897" i="8"/>
  <c r="X956" i="8"/>
  <c r="X891" i="8"/>
  <c r="X824" i="8"/>
  <c r="X846" i="8"/>
  <c r="X869" i="8"/>
  <c r="X875" i="8"/>
  <c r="X842" i="8"/>
  <c r="X796" i="8"/>
  <c r="X817" i="8"/>
  <c r="X782" i="8"/>
  <c r="X789" i="8"/>
  <c r="X772" i="8"/>
  <c r="X728" i="8"/>
  <c r="X701" i="8"/>
  <c r="X758" i="8"/>
  <c r="X749" i="8"/>
  <c r="X708" i="8"/>
  <c r="X691" i="8"/>
  <c r="X678" i="8"/>
  <c r="X642" i="8"/>
  <c r="X618" i="8"/>
  <c r="X570" i="8"/>
  <c r="X526" i="8"/>
  <c r="X679" i="8"/>
  <c r="X607" i="8"/>
  <c r="X656" i="8"/>
  <c r="X627" i="8"/>
  <c r="X593" i="8"/>
  <c r="X581" i="8"/>
  <c r="X549" i="8"/>
  <c r="X493" i="8"/>
  <c r="X521" i="8"/>
  <c r="X482" i="8"/>
  <c r="X524" i="8"/>
  <c r="X584" i="8"/>
  <c r="X439" i="8"/>
  <c r="X385" i="8"/>
  <c r="X433" i="8"/>
  <c r="X427" i="8"/>
  <c r="X382" i="8"/>
  <c r="X338" i="8"/>
  <c r="X437" i="8"/>
  <c r="X452" i="8"/>
  <c r="X446" i="8"/>
  <c r="X328" i="8"/>
  <c r="X284" i="8"/>
  <c r="X456" i="8"/>
  <c r="X399" i="8"/>
  <c r="X309" i="8"/>
  <c r="X269" i="8"/>
  <c r="X411" i="8"/>
  <c r="X468" i="8"/>
  <c r="X430" i="8"/>
  <c r="X259" i="8"/>
  <c r="X290" i="8"/>
  <c r="X441" i="8"/>
  <c r="X415" i="8"/>
  <c r="X227" i="8"/>
  <c r="X213" i="8"/>
  <c r="X214" i="8"/>
  <c r="X142" i="8"/>
  <c r="X122" i="8"/>
  <c r="X238" i="8"/>
  <c r="X247" i="8"/>
  <c r="X171" i="8"/>
  <c r="X156" i="8"/>
  <c r="X233" i="8"/>
  <c r="X279" i="8"/>
  <c r="X145" i="8"/>
  <c r="X80" i="8"/>
  <c r="X445" i="8"/>
  <c r="X179" i="8"/>
  <c r="X91" i="8"/>
  <c r="X185" i="8"/>
  <c r="X135" i="8"/>
  <c r="X78" i="8"/>
  <c r="X37" i="8"/>
  <c r="X92" i="8"/>
  <c r="X25" i="8"/>
  <c r="X22" i="8"/>
  <c r="X991" i="8"/>
  <c r="X958" i="8"/>
  <c r="X992" i="8"/>
  <c r="X904" i="8"/>
  <c r="X916" i="8"/>
  <c r="X907" i="8"/>
  <c r="X840" i="8"/>
  <c r="X905" i="8"/>
  <c r="X858" i="8"/>
  <c r="X833" i="8"/>
  <c r="X826" i="8"/>
  <c r="X776" i="8"/>
  <c r="X756" i="8"/>
  <c r="X697" i="8"/>
  <c r="X734" i="8"/>
  <c r="X733" i="8"/>
  <c r="X703" i="8"/>
  <c r="X631" i="8"/>
  <c r="X566" i="8"/>
  <c r="X645" i="8"/>
  <c r="X674" i="8"/>
  <c r="X600" i="8"/>
  <c r="X577" i="8"/>
  <c r="X543" i="8"/>
  <c r="X563" i="8"/>
  <c r="X470" i="8"/>
  <c r="X491" i="8"/>
  <c r="X405" i="8"/>
  <c r="X417" i="8"/>
  <c r="X398" i="8"/>
  <c r="X564" i="8"/>
  <c r="X464" i="8"/>
  <c r="X407" i="8"/>
  <c r="X280" i="8"/>
  <c r="X359" i="8"/>
  <c r="X301" i="8"/>
  <c r="X436" i="8"/>
  <c r="X391" i="8"/>
  <c r="X351" i="8"/>
  <c r="X477" i="8"/>
  <c r="X367" i="8"/>
  <c r="X216" i="8"/>
  <c r="X188" i="8"/>
  <c r="X120" i="8"/>
  <c r="X182" i="8"/>
  <c r="X163" i="8"/>
  <c r="X319" i="8"/>
  <c r="X196" i="8"/>
  <c r="X76" i="8"/>
  <c r="X50" i="8"/>
  <c r="X79" i="8"/>
  <c r="X208" i="8"/>
  <c r="X51" i="8"/>
  <c r="X67" i="8"/>
  <c r="X45" i="8"/>
  <c r="X995" i="8"/>
  <c r="X984" i="8"/>
  <c r="X989" i="8"/>
  <c r="X954" i="8"/>
  <c r="X951" i="8"/>
  <c r="X882" i="8"/>
  <c r="X929" i="8"/>
  <c r="X843" i="8"/>
  <c r="X913" i="8"/>
  <c r="X802" i="8"/>
  <c r="X795" i="8"/>
  <c r="X792" i="8"/>
  <c r="X759" i="8"/>
  <c r="X720" i="8"/>
  <c r="X757" i="8"/>
  <c r="X700" i="8"/>
  <c r="X711" i="8"/>
  <c r="X712" i="8"/>
  <c r="X614" i="8"/>
  <c r="X546" i="8"/>
  <c r="X652" i="8"/>
  <c r="X726" i="8"/>
  <c r="X589" i="8"/>
  <c r="X572" i="8"/>
  <c r="X509" i="8"/>
  <c r="X514" i="8"/>
  <c r="X540" i="8"/>
  <c r="X573" i="8"/>
  <c r="X377" i="8"/>
  <c r="X459" i="8"/>
  <c r="X370" i="8"/>
  <c r="X453" i="8"/>
  <c r="X476" i="8"/>
  <c r="X320" i="8"/>
  <c r="X260" i="8"/>
  <c r="X360" i="8"/>
  <c r="X277" i="8"/>
  <c r="X353" i="8"/>
  <c r="X403" i="8"/>
  <c r="X278" i="8"/>
  <c r="X331" i="8"/>
  <c r="X274" i="8"/>
  <c r="X173" i="8"/>
  <c r="X140" i="8"/>
  <c r="X311" i="8"/>
  <c r="X231" i="8"/>
  <c r="X158" i="8"/>
  <c r="X202" i="8"/>
  <c r="X143" i="8"/>
  <c r="X52" i="8"/>
  <c r="X103" i="8"/>
  <c r="X55" i="8"/>
  <c r="X127" i="8"/>
  <c r="X35" i="8"/>
  <c r="X30" i="8"/>
  <c r="X10" i="8"/>
  <c r="X102" i="8"/>
  <c r="X1006" i="8"/>
  <c r="X963" i="8"/>
  <c r="X960" i="8"/>
  <c r="X922" i="8"/>
  <c r="X926" i="8"/>
  <c r="X879" i="8"/>
  <c r="X889" i="8"/>
  <c r="X901" i="8"/>
  <c r="X852" i="8"/>
  <c r="X798" i="8"/>
  <c r="X790" i="8"/>
  <c r="X786" i="8"/>
  <c r="X751" i="8"/>
  <c r="X766" i="8"/>
  <c r="X741" i="8"/>
  <c r="X685" i="8"/>
  <c r="X683" i="8"/>
  <c r="X671" i="8"/>
  <c r="X610" i="8"/>
  <c r="X534" i="8"/>
  <c r="X650" i="8"/>
  <c r="X639" i="8"/>
  <c r="X621" i="8"/>
  <c r="X557" i="8"/>
  <c r="X505" i="8"/>
  <c r="X510" i="8"/>
  <c r="X519" i="8"/>
  <c r="X460" i="8"/>
  <c r="X617" i="8"/>
  <c r="X448" i="8"/>
  <c r="X366" i="8"/>
  <c r="X426" i="8"/>
  <c r="X462" i="8"/>
  <c r="X316" i="8"/>
  <c r="X256" i="8"/>
  <c r="X335" i="8"/>
  <c r="X261" i="8"/>
  <c r="X337" i="8"/>
  <c r="X388" i="8"/>
  <c r="X322" i="8"/>
  <c r="X314" i="8"/>
  <c r="X225" i="8"/>
  <c r="X254" i="8"/>
  <c r="X138" i="8"/>
  <c r="X271" i="8"/>
  <c r="X226" i="8"/>
  <c r="X153" i="8"/>
  <c r="X186" i="8"/>
  <c r="X139" i="8"/>
  <c r="X42" i="8"/>
  <c r="X101" i="8"/>
  <c r="X150" i="8"/>
  <c r="X121" i="8"/>
  <c r="X77" i="8"/>
  <c r="X49" i="8"/>
  <c r="X1001" i="8"/>
  <c r="X955" i="8"/>
  <c r="X950" i="8"/>
  <c r="X967" i="8"/>
  <c r="X894" i="8"/>
  <c r="X934" i="8"/>
  <c r="X870" i="8"/>
  <c r="X867" i="8"/>
  <c r="X844" i="8"/>
  <c r="X890" i="8"/>
  <c r="X857" i="8"/>
  <c r="X778" i="8"/>
  <c r="X816" i="8"/>
  <c r="X753" i="8"/>
  <c r="X745" i="8"/>
  <c r="X704" i="8"/>
  <c r="X670" i="8"/>
  <c r="X648" i="8"/>
  <c r="X602" i="8"/>
  <c r="X522" i="8"/>
  <c r="X632" i="8"/>
  <c r="X620" i="8"/>
  <c r="X613" i="8"/>
  <c r="X547" i="8"/>
  <c r="X595" i="8"/>
  <c r="X498" i="8"/>
  <c r="X515" i="8"/>
  <c r="X455" i="8"/>
  <c r="X568" i="8"/>
  <c r="X416" i="8"/>
  <c r="X358" i="8"/>
  <c r="X421" i="8"/>
  <c r="X457" i="8"/>
  <c r="X312" i="8"/>
  <c r="X431" i="8"/>
  <c r="X321" i="8"/>
  <c r="X257" i="8"/>
  <c r="X243" i="8"/>
  <c r="X371" i="8"/>
  <c r="X275" i="8"/>
  <c r="X267" i="8"/>
  <c r="X207" i="8"/>
  <c r="X242" i="8"/>
  <c r="X136" i="8"/>
  <c r="X223" i="8"/>
  <c r="X192" i="8"/>
  <c r="X152" i="8"/>
  <c r="X170" i="8"/>
  <c r="X137" i="8"/>
  <c r="X286" i="8"/>
  <c r="X97" i="8"/>
  <c r="X68" i="8"/>
  <c r="X113" i="8"/>
  <c r="X60" i="8"/>
  <c r="X21" i="8"/>
  <c r="X1004" i="8"/>
  <c r="X933" i="8"/>
  <c r="X959" i="8"/>
  <c r="X848" i="8"/>
  <c r="X815" i="8"/>
  <c r="X783" i="8"/>
  <c r="X760" i="8"/>
  <c r="X715" i="8"/>
  <c r="X727" i="8"/>
  <c r="X586" i="8"/>
  <c r="X694" i="8"/>
  <c r="X587" i="8"/>
  <c r="X553" i="8"/>
  <c r="X499" i="8"/>
  <c r="X454" i="8"/>
  <c r="X334" i="8"/>
  <c r="X420" i="8"/>
  <c r="X387" i="8"/>
  <c r="X440" i="8"/>
  <c r="X315" i="8"/>
  <c r="X395" i="8"/>
  <c r="X199" i="8"/>
  <c r="X218" i="8"/>
  <c r="X326" i="8"/>
  <c r="X115" i="8"/>
  <c r="X85" i="8"/>
  <c r="X53" i="8"/>
  <c r="X65" i="8"/>
  <c r="X936" i="8"/>
  <c r="X880" i="8"/>
  <c r="X829" i="8"/>
  <c r="X736" i="8"/>
  <c r="X718" i="8"/>
  <c r="X659" i="8"/>
  <c r="X634" i="8"/>
  <c r="X555" i="8"/>
  <c r="X520" i="8"/>
  <c r="X601" i="8"/>
  <c r="X458" i="8"/>
  <c r="X365" i="8"/>
  <c r="X384" i="8"/>
  <c r="X369" i="8"/>
  <c r="X310" i="8"/>
  <c r="X167" i="8"/>
  <c r="X232" i="8"/>
  <c r="X209" i="8"/>
  <c r="X69" i="8"/>
  <c r="X64" i="8"/>
  <c r="X13" i="8"/>
  <c r="X987" i="8"/>
  <c r="X943" i="8"/>
  <c r="X940" i="8"/>
  <c r="X903" i="8"/>
  <c r="X850" i="8"/>
  <c r="X787" i="8"/>
  <c r="X740" i="8"/>
  <c r="X706" i="8"/>
  <c r="X672" i="8"/>
  <c r="X562" i="8"/>
  <c r="X657" i="8"/>
  <c r="X561" i="8"/>
  <c r="X537" i="8"/>
  <c r="X569" i="8"/>
  <c r="X516" i="8"/>
  <c r="X539" i="8"/>
  <c r="X375" i="8"/>
  <c r="X343" i="8"/>
  <c r="X396" i="8"/>
  <c r="X327" i="8"/>
  <c r="X341" i="8"/>
  <c r="X172" i="8"/>
  <c r="X177" i="8"/>
  <c r="X230" i="8"/>
  <c r="X72" i="8"/>
  <c r="X75" i="8"/>
  <c r="X70" i="8"/>
  <c r="X40" i="8"/>
  <c r="X1005" i="8"/>
  <c r="X888" i="8"/>
  <c r="X793" i="8"/>
  <c r="X558" i="8"/>
  <c r="X481" i="8"/>
  <c r="X306" i="8"/>
  <c r="X63" i="8"/>
  <c r="X972" i="8"/>
  <c r="X948" i="8"/>
  <c r="X892" i="8"/>
  <c r="X855" i="8"/>
  <c r="X820" i="8"/>
  <c r="X775" i="8"/>
  <c r="X693" i="8"/>
  <c r="X682" i="8"/>
  <c r="X665" i="8"/>
  <c r="X628" i="8"/>
  <c r="X597" i="8"/>
  <c r="X527" i="8"/>
  <c r="X466" i="8"/>
  <c r="X397" i="8"/>
  <c r="X394" i="8"/>
  <c r="X551" i="8"/>
  <c r="X272" i="8"/>
  <c r="X293" i="8"/>
  <c r="X363" i="8"/>
  <c r="X355" i="8"/>
  <c r="X194" i="8"/>
  <c r="X118" i="8"/>
  <c r="X161" i="8"/>
  <c r="X175" i="8"/>
  <c r="X303" i="8"/>
  <c r="X133" i="8"/>
  <c r="X27" i="8"/>
  <c r="X1003" i="8"/>
  <c r="X1002" i="8"/>
  <c r="X931" i="8"/>
  <c r="X884" i="8"/>
  <c r="X847" i="8"/>
  <c r="X821" i="8"/>
  <c r="X771" i="8"/>
  <c r="X780" i="8"/>
  <c r="X662" i="8"/>
  <c r="X646" i="8"/>
  <c r="X673" i="8"/>
  <c r="X716" i="8"/>
  <c r="X517" i="8"/>
  <c r="X556" i="8"/>
  <c r="X393" i="8"/>
  <c r="X374" i="8"/>
  <c r="X512" i="8"/>
  <c r="X268" i="8"/>
  <c r="X281" i="8"/>
  <c r="X500" i="8"/>
  <c r="X412" i="8"/>
  <c r="X178" i="8"/>
  <c r="X114" i="8"/>
  <c r="X159" i="8"/>
  <c r="X151" i="8"/>
  <c r="X109" i="8"/>
  <c r="X131" i="8"/>
  <c r="X9" i="8"/>
  <c r="X993" i="8"/>
  <c r="X941" i="8"/>
  <c r="X878" i="8"/>
  <c r="X917" i="8"/>
  <c r="AA917" i="8" s="1"/>
  <c r="X818" i="8"/>
  <c r="X877" i="8"/>
  <c r="X768" i="8"/>
  <c r="X729" i="8"/>
  <c r="X653" i="8"/>
  <c r="X594" i="8"/>
  <c r="X615" i="8"/>
  <c r="X592" i="8"/>
  <c r="X567" i="8"/>
  <c r="X511" i="8"/>
  <c r="X469" i="8"/>
  <c r="X350" i="8"/>
  <c r="X435" i="8"/>
  <c r="X404" i="8"/>
  <c r="X249" i="8"/>
  <c r="X330" i="8"/>
  <c r="X251" i="8"/>
  <c r="X204" i="8"/>
  <c r="X221" i="8"/>
  <c r="X148" i="8"/>
  <c r="X119" i="8"/>
  <c r="X95" i="8"/>
  <c r="X58" i="8"/>
  <c r="X73" i="8"/>
  <c r="X822" i="8"/>
  <c r="X762" i="8"/>
  <c r="X579" i="8"/>
  <c r="X473" i="8"/>
  <c r="X244" i="8"/>
  <c r="X234" i="8"/>
  <c r="X947" i="8"/>
  <c r="X853" i="8"/>
  <c r="X660" i="8"/>
  <c r="X494" i="8"/>
  <c r="X300" i="8"/>
  <c r="X206" i="8"/>
  <c r="X258" i="8"/>
  <c r="X126" i="8"/>
  <c r="X975" i="8"/>
  <c r="X845" i="8"/>
  <c r="X641" i="8"/>
  <c r="X478" i="8"/>
  <c r="X296" i="8"/>
  <c r="X245" i="8"/>
  <c r="X110" i="8"/>
  <c r="X932" i="8"/>
  <c r="X774" i="8"/>
  <c r="X714" i="8"/>
  <c r="X428" i="8"/>
  <c r="X317" i="8"/>
  <c r="X130" i="8"/>
  <c r="X61" i="8"/>
  <c r="X925" i="8"/>
  <c r="X777" i="8"/>
  <c r="X680" i="8"/>
  <c r="X423" i="8"/>
  <c r="X305" i="8"/>
  <c r="X39" i="8"/>
  <c r="X911" i="8"/>
  <c r="X737" i="8"/>
  <c r="X616" i="8"/>
  <c r="X414" i="8"/>
  <c r="X461" i="8"/>
  <c r="X187" i="8"/>
  <c r="X104" i="8"/>
  <c r="X830" i="8"/>
  <c r="X765" i="8"/>
  <c r="X583" i="8"/>
  <c r="X263" i="8"/>
  <c r="X945" i="8"/>
  <c r="X721" i="8"/>
  <c r="X608" i="8"/>
  <c r="X406" i="8"/>
  <c r="X447" i="8"/>
  <c r="X165" i="8"/>
  <c r="X100" i="8"/>
  <c r="X585" i="8"/>
  <c r="X246" i="8"/>
  <c r="AM96" i="8"/>
  <c r="AN96" i="8" s="1"/>
  <c r="V78" i="8"/>
  <c r="V10" i="8"/>
  <c r="V36" i="8"/>
  <c r="V18" i="8"/>
  <c r="V12" i="8"/>
  <c r="V53" i="8"/>
  <c r="V31" i="8"/>
  <c r="V997" i="8"/>
  <c r="V971" i="8"/>
  <c r="AA971" i="8" s="1"/>
  <c r="AB971" i="8" s="1"/>
  <c r="AC971" i="8" s="1"/>
  <c r="V977" i="8"/>
  <c r="V965" i="8"/>
  <c r="V960" i="8"/>
  <c r="V978" i="8"/>
  <c r="V966" i="8"/>
  <c r="V996" i="8"/>
  <c r="V933" i="8"/>
  <c r="V946" i="8"/>
  <c r="V896" i="8"/>
  <c r="V939" i="8"/>
  <c r="V952" i="8"/>
  <c r="V915" i="8"/>
  <c r="V868" i="8"/>
  <c r="V875" i="8"/>
  <c r="V871" i="8"/>
  <c r="V894" i="8"/>
  <c r="V903" i="8"/>
  <c r="V833" i="8"/>
  <c r="AA833" i="8" s="1"/>
  <c r="V852" i="8"/>
  <c r="V797" i="8"/>
  <c r="V836" i="8"/>
  <c r="V825" i="8"/>
  <c r="V810" i="8"/>
  <c r="V823" i="8"/>
  <c r="V779" i="8"/>
  <c r="V781" i="8"/>
  <c r="V774" i="8"/>
  <c r="V804" i="8"/>
  <c r="V759" i="8"/>
  <c r="V727" i="8"/>
  <c r="V716" i="8"/>
  <c r="V769" i="8"/>
  <c r="V757" i="8"/>
  <c r="V724" i="8"/>
  <c r="V688" i="8"/>
  <c r="V752" i="8"/>
  <c r="V679" i="8"/>
  <c r="V675" i="8"/>
  <c r="V721" i="8"/>
  <c r="V744" i="8"/>
  <c r="V671" i="8"/>
  <c r="V677" i="8"/>
  <c r="V613" i="8"/>
  <c r="V581" i="8"/>
  <c r="V549" i="8"/>
  <c r="V685" i="8"/>
  <c r="V622" i="8"/>
  <c r="V645" i="8"/>
  <c r="AA645" i="8" s="1"/>
  <c r="V655" i="8"/>
  <c r="V603" i="8"/>
  <c r="V596" i="8"/>
  <c r="V602" i="8"/>
  <c r="V562" i="8"/>
  <c r="V551" i="8"/>
  <c r="V518" i="8"/>
  <c r="V488" i="8"/>
  <c r="V575" i="8"/>
  <c r="V513" i="8"/>
  <c r="V481" i="8"/>
  <c r="V568" i="8"/>
  <c r="V514" i="8"/>
  <c r="V576" i="8"/>
  <c r="V445" i="8"/>
  <c r="V396" i="8"/>
  <c r="V535" i="8"/>
  <c r="V434" i="8"/>
  <c r="AA434" i="8" s="1"/>
  <c r="V460" i="8"/>
  <c r="V405" i="8"/>
  <c r="V373" i="8"/>
  <c r="V341" i="8"/>
  <c r="V443" i="8"/>
  <c r="V472" i="8"/>
  <c r="V415" i="8"/>
  <c r="V323" i="8"/>
  <c r="V291" i="8"/>
  <c r="V259" i="8"/>
  <c r="V435" i="8"/>
  <c r="AA435" i="8" s="1"/>
  <c r="AB435" i="8" s="1"/>
  <c r="AC435" i="8" s="1"/>
  <c r="V344" i="8"/>
  <c r="V398" i="8"/>
  <c r="V312" i="8"/>
  <c r="V280" i="8"/>
  <c r="V248" i="8"/>
  <c r="AA248" i="8" s="1"/>
  <c r="AB248" i="8" s="1"/>
  <c r="AC248" i="8" s="1"/>
  <c r="V348" i="8"/>
  <c r="V442" i="8"/>
  <c r="V416" i="8"/>
  <c r="V329" i="8"/>
  <c r="V318" i="8"/>
  <c r="V330" i="8"/>
  <c r="AA330" i="8" s="1"/>
  <c r="V218" i="8"/>
  <c r="V421" i="8"/>
  <c r="V244" i="8"/>
  <c r="V240" i="8"/>
  <c r="V301" i="8"/>
  <c r="V362" i="8"/>
  <c r="V168" i="8"/>
  <c r="V213" i="8"/>
  <c r="V270" i="8"/>
  <c r="V193" i="8"/>
  <c r="V140" i="8"/>
  <c r="V124" i="8"/>
  <c r="V203" i="8"/>
  <c r="V278" i="8"/>
  <c r="V229" i="8"/>
  <c r="V162" i="8"/>
  <c r="V154" i="8"/>
  <c r="V108" i="8"/>
  <c r="V92" i="8"/>
  <c r="V67" i="8"/>
  <c r="V54" i="8"/>
  <c r="V83" i="8"/>
  <c r="V47" i="8"/>
  <c r="V59" i="8"/>
  <c r="V109" i="8"/>
  <c r="V93" i="8"/>
  <c r="AA93" i="8" s="1"/>
  <c r="AB93" i="8" s="1"/>
  <c r="AC93" i="8" s="1"/>
  <c r="V64" i="8"/>
  <c r="V169" i="8"/>
  <c r="V39" i="8"/>
  <c r="V129" i="8"/>
  <c r="V127" i="8"/>
  <c r="V24" i="8"/>
  <c r="V21" i="8"/>
  <c r="V1005" i="8"/>
  <c r="AA1005" i="8" s="1"/>
  <c r="V1006" i="8"/>
  <c r="V967" i="8"/>
  <c r="V982" i="8"/>
  <c r="V963" i="8"/>
  <c r="V947" i="8"/>
  <c r="V924" i="8"/>
  <c r="V919" i="8"/>
  <c r="V932" i="8"/>
  <c r="V880" i="8"/>
  <c r="V901" i="8"/>
  <c r="V877" i="8"/>
  <c r="V882" i="8"/>
  <c r="V878" i="8"/>
  <c r="V907" i="8"/>
  <c r="AA907" i="8" s="1"/>
  <c r="V872" i="8"/>
  <c r="V892" i="8"/>
  <c r="V869" i="8"/>
  <c r="V813" i="8"/>
  <c r="V862" i="8"/>
  <c r="V838" i="8"/>
  <c r="V795" i="8"/>
  <c r="V808" i="8"/>
  <c r="AA808" i="8" s="1"/>
  <c r="V847" i="8"/>
  <c r="V851" i="8"/>
  <c r="V758" i="8"/>
  <c r="V771" i="8"/>
  <c r="V735" i="8"/>
  <c r="V722" i="8"/>
  <c r="V753" i="8"/>
  <c r="V730" i="8"/>
  <c r="AA730" i="8" s="1"/>
  <c r="AB730" i="8" s="1"/>
  <c r="AC730" i="8" s="1"/>
  <c r="V711" i="8"/>
  <c r="V732" i="8"/>
  <c r="V748" i="8"/>
  <c r="V695" i="8"/>
  <c r="V761" i="8"/>
  <c r="V709" i="8"/>
  <c r="V643" i="8"/>
  <c r="V642" i="8"/>
  <c r="V597" i="8"/>
  <c r="V561" i="8"/>
  <c r="V525" i="8"/>
  <c r="V624" i="8"/>
  <c r="V640" i="8"/>
  <c r="V632" i="8"/>
  <c r="V612" i="8"/>
  <c r="V608" i="8"/>
  <c r="V578" i="8"/>
  <c r="V574" i="8"/>
  <c r="V523" i="8"/>
  <c r="V656" i="8"/>
  <c r="V543" i="8"/>
  <c r="V501" i="8"/>
  <c r="V465" i="8"/>
  <c r="V531" i="8"/>
  <c r="V490" i="8"/>
  <c r="V456" i="8"/>
  <c r="V392" i="8"/>
  <c r="V479" i="8"/>
  <c r="V584" i="8"/>
  <c r="V428" i="8"/>
  <c r="V385" i="8"/>
  <c r="V349" i="8"/>
  <c r="V454" i="8"/>
  <c r="V453" i="8"/>
  <c r="AA453" i="8" s="1"/>
  <c r="V383" i="8"/>
  <c r="V311" i="8"/>
  <c r="V275" i="8"/>
  <c r="V511" i="8"/>
  <c r="V355" i="8"/>
  <c r="V407" i="8"/>
  <c r="V308" i="8"/>
  <c r="V272" i="8"/>
  <c r="V410" i="8"/>
  <c r="V238" i="8"/>
  <c r="V464" i="8"/>
  <c r="V403" i="8"/>
  <c r="V356" i="8"/>
  <c r="V321" i="8"/>
  <c r="V486" i="8"/>
  <c r="V322" i="8"/>
  <c r="AA322" i="8" s="1"/>
  <c r="V314" i="8"/>
  <c r="V475" i="8"/>
  <c r="V179" i="8"/>
  <c r="V173" i="8"/>
  <c r="V207" i="8"/>
  <c r="V253" i="8"/>
  <c r="V172" i="8"/>
  <c r="V132" i="8"/>
  <c r="V226" i="8"/>
  <c r="V326" i="8"/>
  <c r="V230" i="8"/>
  <c r="V161" i="8"/>
  <c r="V152" i="8"/>
  <c r="V102" i="8"/>
  <c r="V84" i="8"/>
  <c r="V196" i="8"/>
  <c r="V115" i="8"/>
  <c r="V52" i="8"/>
  <c r="V50" i="8"/>
  <c r="V105" i="8"/>
  <c r="V87" i="8"/>
  <c r="V249" i="8"/>
  <c r="AA249" i="8" s="1"/>
  <c r="V61" i="8"/>
  <c r="V131" i="8"/>
  <c r="V11" i="8"/>
  <c r="V20" i="8"/>
  <c r="V15" i="8"/>
  <c r="V1000" i="8"/>
  <c r="V998" i="8"/>
  <c r="V990" i="8"/>
  <c r="V976" i="8"/>
  <c r="V955" i="8"/>
  <c r="V944" i="8"/>
  <c r="V916" i="8"/>
  <c r="V930" i="8"/>
  <c r="V925" i="8"/>
  <c r="V951" i="8"/>
  <c r="V900" i="8"/>
  <c r="V870" i="8"/>
  <c r="V879" i="8"/>
  <c r="V891" i="8"/>
  <c r="V863" i="8"/>
  <c r="V856" i="8"/>
  <c r="V881" i="8"/>
  <c r="V867" i="8"/>
  <c r="V809" i="8"/>
  <c r="V854" i="8"/>
  <c r="V831" i="8"/>
  <c r="V802" i="8"/>
  <c r="V800" i="8"/>
  <c r="V822" i="8"/>
  <c r="V792" i="8"/>
  <c r="V754" i="8"/>
  <c r="V767" i="8"/>
  <c r="V731" i="8"/>
  <c r="V712" i="8"/>
  <c r="V742" i="8"/>
  <c r="V725" i="8"/>
  <c r="V706" i="8"/>
  <c r="V729" i="8"/>
  <c r="V734" i="8"/>
  <c r="V693" i="8"/>
  <c r="V715" i="8"/>
  <c r="V707" i="8"/>
  <c r="V637" i="8"/>
  <c r="V633" i="8"/>
  <c r="V593" i="8"/>
  <c r="V557" i="8"/>
  <c r="V521" i="8"/>
  <c r="V618" i="8"/>
  <c r="V635" i="8"/>
  <c r="V630" i="8"/>
  <c r="V592" i="8"/>
  <c r="V595" i="8"/>
  <c r="V572" i="8"/>
  <c r="V552" i="8"/>
  <c r="V516" i="8"/>
  <c r="V579" i="8"/>
  <c r="V538" i="8"/>
  <c r="V497" i="8"/>
  <c r="V582" i="8"/>
  <c r="V526" i="8"/>
  <c r="V591" i="8"/>
  <c r="V440" i="8"/>
  <c r="V388" i="8"/>
  <c r="V478" i="8"/>
  <c r="V563" i="8"/>
  <c r="V417" i="8"/>
  <c r="V381" i="8"/>
  <c r="V345" i="8"/>
  <c r="V438" i="8"/>
  <c r="V524" i="8"/>
  <c r="AA524" i="8" s="1"/>
  <c r="AB524" i="8" s="1"/>
  <c r="AC524" i="8" s="1"/>
  <c r="V374" i="8"/>
  <c r="V307" i="8"/>
  <c r="V271" i="8"/>
  <c r="V457" i="8"/>
  <c r="AA457" i="8" s="1"/>
  <c r="AB457" i="8" s="1"/>
  <c r="AC457" i="8" s="1"/>
  <c r="V350" i="8"/>
  <c r="V375" i="8"/>
  <c r="V304" i="8"/>
  <c r="V268" i="8"/>
  <c r="V387" i="8"/>
  <c r="V499" i="8"/>
  <c r="AA499" i="8" s="1"/>
  <c r="V447" i="8"/>
  <c r="V346" i="8"/>
  <c r="V309" i="8"/>
  <c r="V298" i="8"/>
  <c r="V391" i="8"/>
  <c r="V313" i="8"/>
  <c r="V305" i="8"/>
  <c r="V382" i="8"/>
  <c r="V174" i="8"/>
  <c r="V150" i="8"/>
  <c r="V199" i="8"/>
  <c r="V224" i="8"/>
  <c r="V149" i="8"/>
  <c r="V130" i="8"/>
  <c r="V225" i="8"/>
  <c r="V325" i="8"/>
  <c r="V197" i="8"/>
  <c r="V160" i="8"/>
  <c r="V148" i="8"/>
  <c r="V100" i="8"/>
  <c r="V81" i="8"/>
  <c r="V118" i="8"/>
  <c r="AA118" i="8" s="1"/>
  <c r="AB118" i="8" s="1"/>
  <c r="AC118" i="8" s="1"/>
  <c r="V111" i="8"/>
  <c r="V42" i="8"/>
  <c r="V237" i="8"/>
  <c r="V103" i="8"/>
  <c r="V85" i="8"/>
  <c r="V206" i="8"/>
  <c r="V48" i="8"/>
  <c r="V285" i="8"/>
  <c r="V58" i="8"/>
  <c r="V121" i="8"/>
  <c r="V987" i="8"/>
  <c r="V986" i="8"/>
  <c r="V968" i="8"/>
  <c r="V961" i="8"/>
  <c r="V975" i="8"/>
  <c r="V906" i="8"/>
  <c r="V904" i="8"/>
  <c r="V889" i="8"/>
  <c r="V909" i="8"/>
  <c r="V931" i="8"/>
  <c r="V861" i="8"/>
  <c r="V832" i="8"/>
  <c r="V884" i="8"/>
  <c r="V805" i="8"/>
  <c r="V828" i="8"/>
  <c r="V803" i="8"/>
  <c r="V790" i="8"/>
  <c r="V783" i="8"/>
  <c r="V766" i="8"/>
  <c r="V763" i="8"/>
  <c r="V765" i="8"/>
  <c r="V773" i="8"/>
  <c r="V718" i="8"/>
  <c r="V692" i="8"/>
  <c r="V764" i="8"/>
  <c r="V662" i="8"/>
  <c r="V670" i="8"/>
  <c r="V638" i="8"/>
  <c r="V631" i="8"/>
  <c r="V577" i="8"/>
  <c r="V533" i="8"/>
  <c r="V614" i="8"/>
  <c r="V674" i="8"/>
  <c r="V599" i="8"/>
  <c r="V590" i="8"/>
  <c r="V659" i="8"/>
  <c r="V534" i="8"/>
  <c r="V570" i="8"/>
  <c r="V522" i="8"/>
  <c r="V473" i="8"/>
  <c r="AA473" i="8" s="1"/>
  <c r="V520" i="8"/>
  <c r="V487" i="8"/>
  <c r="V404" i="8"/>
  <c r="V468" i="8"/>
  <c r="V480" i="8"/>
  <c r="V393" i="8"/>
  <c r="V337" i="8"/>
  <c r="V540" i="8"/>
  <c r="V432" i="8"/>
  <c r="V303" i="8"/>
  <c r="V255" i="8"/>
  <c r="V367" i="8"/>
  <c r="V368" i="8"/>
  <c r="V292" i="8"/>
  <c r="V530" i="8"/>
  <c r="V462" i="8"/>
  <c r="AA462" i="8" s="1"/>
  <c r="V402" i="8"/>
  <c r="V419" i="8"/>
  <c r="V289" i="8"/>
  <c r="V347" i="8"/>
  <c r="V394" i="8"/>
  <c r="V302" i="8"/>
  <c r="V205" i="8"/>
  <c r="V215" i="8"/>
  <c r="V223" i="8"/>
  <c r="V142" i="8"/>
  <c r="AA142" i="8" s="1"/>
  <c r="V228" i="8"/>
  <c r="V262" i="8"/>
  <c r="V176" i="8"/>
  <c r="V155" i="8"/>
  <c r="AA155" i="8" s="1"/>
  <c r="AB155" i="8" s="1"/>
  <c r="AC155" i="8" s="1"/>
  <c r="V98" i="8"/>
  <c r="V65" i="8"/>
  <c r="V137" i="8"/>
  <c r="V38" i="8"/>
  <c r="V147" i="8"/>
  <c r="V91" i="8"/>
  <c r="V191" i="8"/>
  <c r="V135" i="8"/>
  <c r="V23" i="8"/>
  <c r="V113" i="8"/>
  <c r="V992" i="8"/>
  <c r="V1002" i="8"/>
  <c r="AA1002" i="8" s="1"/>
  <c r="V957" i="8"/>
  <c r="V994" i="8"/>
  <c r="V999" i="8"/>
  <c r="V934" i="8"/>
  <c r="AA934" i="8" s="1"/>
  <c r="AB934" i="8" s="1"/>
  <c r="AC934" i="8" s="1"/>
  <c r="V917" i="8"/>
  <c r="V926" i="8"/>
  <c r="V943" i="8"/>
  <c r="V876" i="8"/>
  <c r="V842" i="8"/>
  <c r="V954" i="8"/>
  <c r="V865" i="8"/>
  <c r="V860" i="8"/>
  <c r="V874" i="8"/>
  <c r="V817" i="8"/>
  <c r="AA817" i="8" s="1"/>
  <c r="V776" i="8"/>
  <c r="V794" i="8"/>
  <c r="V786" i="8"/>
  <c r="V820" i="8"/>
  <c r="V743" i="8"/>
  <c r="V708" i="8"/>
  <c r="V736" i="8"/>
  <c r="V772" i="8"/>
  <c r="V719" i="8"/>
  <c r="V667" i="8"/>
  <c r="V699" i="8"/>
  <c r="V703" i="8"/>
  <c r="V689" i="8"/>
  <c r="V605" i="8"/>
  <c r="V553" i="8"/>
  <c r="V641" i="8"/>
  <c r="V654" i="8"/>
  <c r="V619" i="8"/>
  <c r="V604" i="8"/>
  <c r="V588" i="8"/>
  <c r="V547" i="8"/>
  <c r="V504" i="8"/>
  <c r="V625" i="8"/>
  <c r="V493" i="8"/>
  <c r="V559" i="8"/>
  <c r="V498" i="8"/>
  <c r="V429" i="8"/>
  <c r="V376" i="8"/>
  <c r="V423" i="8"/>
  <c r="V413" i="8"/>
  <c r="V365" i="8"/>
  <c r="V470" i="8"/>
  <c r="V491" i="8"/>
  <c r="V331" i="8"/>
  <c r="V283" i="8"/>
  <c r="V437" i="8"/>
  <c r="V452" i="8"/>
  <c r="V320" i="8"/>
  <c r="V264" i="8"/>
  <c r="V354" i="8"/>
  <c r="V390" i="8"/>
  <c r="V306" i="8"/>
  <c r="AA306" i="8" s="1"/>
  <c r="AB306" i="8" s="1"/>
  <c r="AC306" i="8" s="1"/>
  <c r="V258" i="8"/>
  <c r="V220" i="8"/>
  <c r="V290" i="8"/>
  <c r="V236" i="8"/>
  <c r="V195" i="8"/>
  <c r="V441" i="8"/>
  <c r="V178" i="8"/>
  <c r="V188" i="8"/>
  <c r="V128" i="8"/>
  <c r="V187" i="8"/>
  <c r="V232" i="8"/>
  <c r="V159" i="8"/>
  <c r="V141" i="8"/>
  <c r="V88" i="8"/>
  <c r="V114" i="8"/>
  <c r="V72" i="8"/>
  <c r="V110" i="8"/>
  <c r="V101" i="8"/>
  <c r="V71" i="8"/>
  <c r="V112" i="8"/>
  <c r="V117" i="8"/>
  <c r="V32" i="8"/>
  <c r="V25" i="8"/>
  <c r="V22" i="8"/>
  <c r="V984" i="8"/>
  <c r="V989" i="8"/>
  <c r="V949" i="8"/>
  <c r="V964" i="8"/>
  <c r="V969" i="8"/>
  <c r="V927" i="8"/>
  <c r="AA927" i="8" s="1"/>
  <c r="V928" i="8"/>
  <c r="V918" i="8"/>
  <c r="V899" i="8"/>
  <c r="V923" i="8"/>
  <c r="V834" i="8"/>
  <c r="V895" i="8"/>
  <c r="V857" i="8"/>
  <c r="V844" i="8"/>
  <c r="V864" i="8"/>
  <c r="V814" i="8"/>
  <c r="V821" i="8"/>
  <c r="V777" i="8"/>
  <c r="V784" i="8"/>
  <c r="V791" i="8"/>
  <c r="V739" i="8"/>
  <c r="V704" i="8"/>
  <c r="V720" i="8"/>
  <c r="V717" i="8"/>
  <c r="V698" i="8"/>
  <c r="V690" i="8"/>
  <c r="V697" i="8"/>
  <c r="V686" i="8"/>
  <c r="V681" i="8"/>
  <c r="V601" i="8"/>
  <c r="V545" i="8"/>
  <c r="V636" i="8"/>
  <c r="AA636" i="8" s="1"/>
  <c r="V652" i="8"/>
  <c r="V615" i="8"/>
  <c r="V678" i="8"/>
  <c r="V583" i="8"/>
  <c r="V546" i="8"/>
  <c r="V500" i="8"/>
  <c r="V558" i="8"/>
  <c r="V489" i="8"/>
  <c r="V555" i="8"/>
  <c r="V494" i="8"/>
  <c r="V424" i="8"/>
  <c r="V372" i="8"/>
  <c r="V418" i="8"/>
  <c r="V409" i="8"/>
  <c r="V361" i="8"/>
  <c r="V459" i="8"/>
  <c r="V484" i="8"/>
  <c r="V327" i="8"/>
  <c r="V279" i="8"/>
  <c r="V426" i="8"/>
  <c r="V446" i="8"/>
  <c r="V316" i="8"/>
  <c r="V260" i="8"/>
  <c r="V343" i="8"/>
  <c r="AA343" i="8" s="1"/>
  <c r="V360" i="8"/>
  <c r="V297" i="8"/>
  <c r="V257" i="8"/>
  <c r="V209" i="8"/>
  <c r="V281" i="8"/>
  <c r="V234" i="8"/>
  <c r="V190" i="8"/>
  <c r="V310" i="8"/>
  <c r="V167" i="8"/>
  <c r="V177" i="8"/>
  <c r="V126" i="8"/>
  <c r="V182" i="8"/>
  <c r="V231" i="8"/>
  <c r="AA231" i="8" s="1"/>
  <c r="V158" i="8"/>
  <c r="V123" i="8"/>
  <c r="V86" i="8"/>
  <c r="V45" i="8"/>
  <c r="V69" i="8"/>
  <c r="V66" i="8"/>
  <c r="V99" i="8"/>
  <c r="V55" i="8"/>
  <c r="V68" i="8"/>
  <c r="V63" i="8"/>
  <c r="V125" i="8"/>
  <c r="AA125" i="8" s="1"/>
  <c r="AB125" i="8" s="1"/>
  <c r="AC125" i="8" s="1"/>
  <c r="V16" i="8"/>
  <c r="V979" i="8"/>
  <c r="V973" i="8"/>
  <c r="V935" i="8"/>
  <c r="V914" i="8"/>
  <c r="V941" i="8"/>
  <c r="V908" i="8"/>
  <c r="V826" i="8"/>
  <c r="V816" i="8"/>
  <c r="V830" i="8"/>
  <c r="V902" i="8"/>
  <c r="V788" i="8"/>
  <c r="V778" i="8"/>
  <c r="V751" i="8"/>
  <c r="V696" i="8"/>
  <c r="V740" i="8"/>
  <c r="V745" i="8"/>
  <c r="V691" i="8"/>
  <c r="V629" i="8"/>
  <c r="V585" i="8"/>
  <c r="AA585" i="8" s="1"/>
  <c r="AB585" i="8" s="1"/>
  <c r="AC585" i="8" s="1"/>
  <c r="V647" i="8"/>
  <c r="V666" i="8"/>
  <c r="V644" i="8"/>
  <c r="V634" i="8"/>
  <c r="V492" i="8"/>
  <c r="V505" i="8"/>
  <c r="V510" i="8"/>
  <c r="V412" i="8"/>
  <c r="V450" i="8"/>
  <c r="V397" i="8"/>
  <c r="V471" i="8"/>
  <c r="V406" i="8"/>
  <c r="V267" i="8"/>
  <c r="V339" i="8"/>
  <c r="V296" i="8"/>
  <c r="V359" i="8"/>
  <c r="V379" i="8"/>
  <c r="V476" i="8"/>
  <c r="AA476" i="8" s="1"/>
  <c r="V358" i="8"/>
  <c r="V217" i="8"/>
  <c r="V184" i="8"/>
  <c r="V222" i="8"/>
  <c r="V122" i="8"/>
  <c r="V241" i="8"/>
  <c r="V156" i="8"/>
  <c r="V90" i="8"/>
  <c r="V119" i="8"/>
  <c r="V186" i="8"/>
  <c r="AA186" i="8" s="1"/>
  <c r="AB186" i="8" s="1"/>
  <c r="AC186" i="8" s="1"/>
  <c r="V79" i="8"/>
  <c r="V175" i="8"/>
  <c r="V34" i="8"/>
  <c r="V1001" i="8"/>
  <c r="V970" i="8"/>
  <c r="V938" i="8"/>
  <c r="V898" i="8"/>
  <c r="V913" i="8"/>
  <c r="V897" i="8"/>
  <c r="V929" i="8"/>
  <c r="V905" i="8"/>
  <c r="V801" i="8"/>
  <c r="V811" i="8"/>
  <c r="V843" i="8"/>
  <c r="V770" i="8"/>
  <c r="V747" i="8"/>
  <c r="V768" i="8"/>
  <c r="V701" i="8"/>
  <c r="V687" i="8"/>
  <c r="V683" i="8"/>
  <c r="V627" i="8"/>
  <c r="V573" i="8"/>
  <c r="V665" i="8"/>
  <c r="V657" i="8"/>
  <c r="V616" i="8"/>
  <c r="V600" i="8"/>
  <c r="V566" i="8"/>
  <c r="V485" i="8"/>
  <c r="V506" i="8"/>
  <c r="V408" i="8"/>
  <c r="V439" i="8"/>
  <c r="V389" i="8"/>
  <c r="V427" i="8"/>
  <c r="V336" i="8"/>
  <c r="V263" i="8"/>
  <c r="V586" i="8"/>
  <c r="AA586" i="8" s="1"/>
  <c r="AB586" i="8" s="1"/>
  <c r="AC586" i="8" s="1"/>
  <c r="V288" i="8"/>
  <c r="V338" i="8"/>
  <c r="V370" i="8"/>
  <c r="V364" i="8"/>
  <c r="AA364" i="8" s="1"/>
  <c r="AB364" i="8" s="1"/>
  <c r="AC364" i="8" s="1"/>
  <c r="V340" i="8"/>
  <c r="V294" i="8"/>
  <c r="V254" i="8"/>
  <c r="V221" i="8"/>
  <c r="V250" i="8"/>
  <c r="V239" i="8"/>
  <c r="V153" i="8"/>
  <c r="V77" i="8"/>
  <c r="AA77" i="8" s="1"/>
  <c r="AB77" i="8" s="1"/>
  <c r="AC77" i="8" s="1"/>
  <c r="V80" i="8"/>
  <c r="V185" i="8"/>
  <c r="V75" i="8"/>
  <c r="V28" i="8"/>
  <c r="V74" i="8"/>
  <c r="V993" i="8"/>
  <c r="V1004" i="8"/>
  <c r="V958" i="8"/>
  <c r="AA958" i="8" s="1"/>
  <c r="AB958" i="8" s="1"/>
  <c r="AC958" i="8" s="1"/>
  <c r="V890" i="8"/>
  <c r="V940" i="8"/>
  <c r="V885" i="8"/>
  <c r="V853" i="8"/>
  <c r="V849" i="8"/>
  <c r="V793" i="8"/>
  <c r="AA793" i="8" s="1"/>
  <c r="V807" i="8"/>
  <c r="V796" i="8"/>
  <c r="V762" i="8"/>
  <c r="V723" i="8"/>
  <c r="V737" i="8"/>
  <c r="V694" i="8"/>
  <c r="V669" i="8"/>
  <c r="V668" i="8"/>
  <c r="V672" i="8"/>
  <c r="V569" i="8"/>
  <c r="V646" i="8"/>
  <c r="V650" i="8"/>
  <c r="V658" i="8"/>
  <c r="V544" i="8"/>
  <c r="V550" i="8"/>
  <c r="V477" i="8"/>
  <c r="V502" i="8"/>
  <c r="V400" i="8"/>
  <c r="V519" i="8"/>
  <c r="V377" i="8"/>
  <c r="V422" i="8"/>
  <c r="V334" i="8"/>
  <c r="V251" i="8"/>
  <c r="V431" i="8"/>
  <c r="V284" i="8"/>
  <c r="V242" i="8"/>
  <c r="AA242" i="8" s="1"/>
  <c r="AB242" i="8" s="1"/>
  <c r="AC242" i="8" s="1"/>
  <c r="V430" i="8"/>
  <c r="V266" i="8"/>
  <c r="V247" i="8"/>
  <c r="V293" i="8"/>
  <c r="V216" i="8"/>
  <c r="V204" i="8"/>
  <c r="AA204" i="8" s="1"/>
  <c r="AB204" i="8" s="1"/>
  <c r="AC204" i="8" s="1"/>
  <c r="V227" i="8"/>
  <c r="V192" i="8"/>
  <c r="V151" i="8"/>
  <c r="V73" i="8"/>
  <c r="V76" i="8"/>
  <c r="V143" i="8"/>
  <c r="V44" i="8"/>
  <c r="V17" i="8"/>
  <c r="AA17" i="8" s="1"/>
  <c r="AB17" i="8" s="1"/>
  <c r="AC17" i="8" s="1"/>
  <c r="V27" i="8"/>
  <c r="V988" i="8"/>
  <c r="AA988" i="8" s="1"/>
  <c r="AB988" i="8" s="1"/>
  <c r="AC988" i="8" s="1"/>
  <c r="V981" i="8"/>
  <c r="V937" i="8"/>
  <c r="V953" i="8"/>
  <c r="V886" i="8"/>
  <c r="AA886" i="8" s="1"/>
  <c r="AB886" i="8" s="1"/>
  <c r="AC886" i="8" s="1"/>
  <c r="V921" i="8"/>
  <c r="V845" i="8"/>
  <c r="V841" i="8"/>
  <c r="V893" i="8"/>
  <c r="V799" i="8"/>
  <c r="V806" i="8"/>
  <c r="V750" i="8"/>
  <c r="V787" i="8"/>
  <c r="V756" i="8"/>
  <c r="V684" i="8"/>
  <c r="V705" i="8"/>
  <c r="V653" i="8"/>
  <c r="V664" i="8"/>
  <c r="V565" i="8"/>
  <c r="V610" i="8"/>
  <c r="V611" i="8"/>
  <c r="V598" i="8"/>
  <c r="V539" i="8"/>
  <c r="V548" i="8"/>
  <c r="V469" i="8"/>
  <c r="AA469" i="8" s="1"/>
  <c r="AB469" i="8" s="1"/>
  <c r="AC469" i="8" s="1"/>
  <c r="V564" i="8"/>
  <c r="V384" i="8"/>
  <c r="V495" i="8"/>
  <c r="V369" i="8"/>
  <c r="AA369" i="8" s="1"/>
  <c r="AB369" i="8" s="1"/>
  <c r="AC369" i="8" s="1"/>
  <c r="V503" i="8"/>
  <c r="AA503" i="8" s="1"/>
  <c r="AB503" i="8" s="1"/>
  <c r="AC503" i="8" s="1"/>
  <c r="V319" i="8"/>
  <c r="AA319" i="8" s="1"/>
  <c r="V246" i="8"/>
  <c r="V420" i="8"/>
  <c r="AA420" i="8" s="1"/>
  <c r="AB420" i="8" s="1"/>
  <c r="AC420" i="8" s="1"/>
  <c r="V276" i="8"/>
  <c r="V451" i="8"/>
  <c r="V274" i="8"/>
  <c r="V235" i="8"/>
  <c r="V414" i="8"/>
  <c r="V208" i="8"/>
  <c r="AA208" i="8" s="1"/>
  <c r="V214" i="8"/>
  <c r="V146" i="8"/>
  <c r="V210" i="8"/>
  <c r="V181" i="8"/>
  <c r="V145" i="8"/>
  <c r="V60" i="8"/>
  <c r="V62" i="8"/>
  <c r="V139" i="8"/>
  <c r="V335" i="8"/>
  <c r="V14" i="8"/>
  <c r="V82" i="8"/>
  <c r="V974" i="8"/>
  <c r="V980" i="8"/>
  <c r="V962" i="8"/>
  <c r="V920" i="8"/>
  <c r="V883" i="8"/>
  <c r="V959" i="8"/>
  <c r="V837" i="8"/>
  <c r="V839" i="8"/>
  <c r="V846" i="8"/>
  <c r="V782" i="8"/>
  <c r="V798" i="8"/>
  <c r="V746" i="8"/>
  <c r="V749" i="8"/>
  <c r="AA749" i="8" s="1"/>
  <c r="V789" i="8"/>
  <c r="V680" i="8"/>
  <c r="AA680" i="8" s="1"/>
  <c r="AB680" i="8" s="1"/>
  <c r="AC680" i="8" s="1"/>
  <c r="V702" i="8"/>
  <c r="V651" i="8"/>
  <c r="V621" i="8"/>
  <c r="V541" i="8"/>
  <c r="V606" i="8"/>
  <c r="V607" i="8"/>
  <c r="V594" i="8"/>
  <c r="V528" i="8"/>
  <c r="V532" i="8"/>
  <c r="V580" i="8"/>
  <c r="V560" i="8"/>
  <c r="V380" i="8"/>
  <c r="V449" i="8"/>
  <c r="V357" i="8"/>
  <c r="AA357" i="8" s="1"/>
  <c r="V483" i="8"/>
  <c r="V315" i="8"/>
  <c r="V245" i="8"/>
  <c r="V332" i="8"/>
  <c r="V256" i="8"/>
  <c r="V425" i="8"/>
  <c r="V265" i="8"/>
  <c r="V233" i="8"/>
  <c r="V352" i="8"/>
  <c r="V212" i="8"/>
  <c r="V194" i="8"/>
  <c r="V144" i="8"/>
  <c r="V198" i="8"/>
  <c r="V165" i="8"/>
  <c r="V106" i="8"/>
  <c r="V49" i="8"/>
  <c r="V57" i="8"/>
  <c r="V107" i="8"/>
  <c r="V170" i="8"/>
  <c r="V46" i="8"/>
  <c r="V51" i="8"/>
  <c r="V35" i="8"/>
  <c r="V1003" i="8"/>
  <c r="V985" i="8"/>
  <c r="V956" i="8"/>
  <c r="V936" i="8"/>
  <c r="V888" i="8"/>
  <c r="V910" i="8"/>
  <c r="V858" i="8"/>
  <c r="V840" i="8"/>
  <c r="V819" i="8"/>
  <c r="V818" i="8"/>
  <c r="V887" i="8"/>
  <c r="V855" i="8"/>
  <c r="AA855" i="8" s="1"/>
  <c r="AB855" i="8" s="1"/>
  <c r="AC855" i="8" s="1"/>
  <c r="V775" i="8"/>
  <c r="V733" i="8"/>
  <c r="V714" i="8"/>
  <c r="V728" i="8"/>
  <c r="V713" i="8"/>
  <c r="V663" i="8"/>
  <c r="V609" i="8"/>
  <c r="V529" i="8"/>
  <c r="V628" i="8"/>
  <c r="V587" i="8"/>
  <c r="V556" i="8"/>
  <c r="V508" i="8"/>
  <c r="V517" i="8"/>
  <c r="V542" i="8"/>
  <c r="V466" i="8"/>
  <c r="V507" i="8"/>
  <c r="V433" i="8"/>
  <c r="V639" i="8"/>
  <c r="V463" i="8"/>
  <c r="V295" i="8"/>
  <c r="V386" i="8"/>
  <c r="AA386" i="8" s="1"/>
  <c r="AB386" i="8" s="1"/>
  <c r="AC386" i="8" s="1"/>
  <c r="V324" i="8"/>
  <c r="AA324" i="8" s="1"/>
  <c r="V448" i="8"/>
  <c r="V436" i="8"/>
  <c r="V286" i="8"/>
  <c r="V351" i="8"/>
  <c r="V273" i="8"/>
  <c r="AA273" i="8" s="1"/>
  <c r="V200" i="8"/>
  <c r="V317" i="8"/>
  <c r="V136" i="8"/>
  <c r="V333" i="8"/>
  <c r="V163" i="8"/>
  <c r="AA163" i="8" s="1"/>
  <c r="AB163" i="8" s="1"/>
  <c r="AC163" i="8" s="1"/>
  <c r="V96" i="8"/>
  <c r="V474" i="8"/>
  <c r="V202" i="8"/>
  <c r="V95" i="8"/>
  <c r="V116" i="8"/>
  <c r="V19" i="8"/>
  <c r="AA19" i="8" s="1"/>
  <c r="V995" i="8"/>
  <c r="V983" i="8"/>
  <c r="AA983" i="8" s="1"/>
  <c r="AB983" i="8" s="1"/>
  <c r="AC983" i="8" s="1"/>
  <c r="V950" i="8"/>
  <c r="V922" i="8"/>
  <c r="V942" i="8"/>
  <c r="V873" i="8"/>
  <c r="V850" i="8"/>
  <c r="V824" i="8"/>
  <c r="V835" i="8"/>
  <c r="V815" i="8"/>
  <c r="V827" i="8"/>
  <c r="V812" i="8"/>
  <c r="V755" i="8"/>
  <c r="V700" i="8"/>
  <c r="V760" i="8"/>
  <c r="V726" i="8"/>
  <c r="AA726" i="8" s="1"/>
  <c r="V710" i="8"/>
  <c r="V648" i="8"/>
  <c r="AA648" i="8" s="1"/>
  <c r="AB648" i="8" s="1"/>
  <c r="AC648" i="8" s="1"/>
  <c r="V589" i="8"/>
  <c r="V661" i="8"/>
  <c r="V626" i="8"/>
  <c r="V623" i="8"/>
  <c r="V649" i="8"/>
  <c r="V496" i="8"/>
  <c r="V509" i="8"/>
  <c r="V536" i="8"/>
  <c r="V461" i="8"/>
  <c r="V455" i="8"/>
  <c r="V401" i="8"/>
  <c r="V515" i="8"/>
  <c r="V458" i="8"/>
  <c r="V287" i="8"/>
  <c r="AA287" i="8" s="1"/>
  <c r="V366" i="8"/>
  <c r="V300" i="8"/>
  <c r="V378" i="8"/>
  <c r="V411" i="8"/>
  <c r="V277" i="8"/>
  <c r="V342" i="8"/>
  <c r="AA342" i="8" s="1"/>
  <c r="AB342" i="8" s="1"/>
  <c r="AC342" i="8" s="1"/>
  <c r="V219" i="8"/>
  <c r="AA219" i="8" s="1"/>
  <c r="AB219" i="8" s="1"/>
  <c r="AC219" i="8" s="1"/>
  <c r="V189" i="8"/>
  <c r="V269" i="8"/>
  <c r="V134" i="8"/>
  <c r="AA134" i="8" s="1"/>
  <c r="AB134" i="8" s="1"/>
  <c r="V261" i="8"/>
  <c r="V157" i="8"/>
  <c r="V94" i="8"/>
  <c r="AA94" i="8" s="1"/>
  <c r="AB94" i="8" s="1"/>
  <c r="AC94" i="8" s="1"/>
  <c r="V180" i="8"/>
  <c r="V201" i="8"/>
  <c r="V89" i="8"/>
  <c r="AA89" i="8" s="1"/>
  <c r="V41" i="8"/>
  <c r="V37" i="8"/>
  <c r="V43" i="8"/>
  <c r="V30" i="8"/>
  <c r="V133" i="8"/>
  <c r="V945" i="8"/>
  <c r="V859" i="8"/>
  <c r="V537" i="8"/>
  <c r="V554" i="8"/>
  <c r="V399" i="8"/>
  <c r="AA399" i="8" s="1"/>
  <c r="AB399" i="8" s="1"/>
  <c r="V164" i="8"/>
  <c r="V912" i="8"/>
  <c r="V785" i="8"/>
  <c r="V673" i="8"/>
  <c r="V444" i="8"/>
  <c r="V371" i="8"/>
  <c r="AA371" i="8" s="1"/>
  <c r="V104" i="8"/>
  <c r="V911" i="8"/>
  <c r="AA911" i="8" s="1"/>
  <c r="AB911" i="8" s="1"/>
  <c r="AC911" i="8" s="1"/>
  <c r="V741" i="8"/>
  <c r="V567" i="8"/>
  <c r="V482" i="8"/>
  <c r="V282" i="8"/>
  <c r="V243" i="8"/>
  <c r="V848" i="8"/>
  <c r="V676" i="8"/>
  <c r="V512" i="8"/>
  <c r="AA512" i="8" s="1"/>
  <c r="AB512" i="8" s="1"/>
  <c r="AC512" i="8" s="1"/>
  <c r="V299" i="8"/>
  <c r="V211" i="8"/>
  <c r="V97" i="8"/>
  <c r="V991" i="8"/>
  <c r="AA991" i="8" s="1"/>
  <c r="AB991" i="8" s="1"/>
  <c r="AC991" i="8" s="1"/>
  <c r="V829" i="8"/>
  <c r="V682" i="8"/>
  <c r="AA682" i="8" s="1"/>
  <c r="V571" i="8"/>
  <c r="V328" i="8"/>
  <c r="V138" i="8"/>
  <c r="V29" i="8"/>
  <c r="V972" i="8"/>
  <c r="V780" i="8"/>
  <c r="V617" i="8"/>
  <c r="V467" i="8"/>
  <c r="V252" i="8"/>
  <c r="V171" i="8"/>
  <c r="V33" i="8"/>
  <c r="V738" i="8"/>
  <c r="V40" i="8"/>
  <c r="V660" i="8"/>
  <c r="AA660" i="8" s="1"/>
  <c r="AB660" i="8" s="1"/>
  <c r="AC660" i="8" s="1"/>
  <c r="V120" i="8"/>
  <c r="V620" i="8"/>
  <c r="V13" i="8"/>
  <c r="V527" i="8"/>
  <c r="V353" i="8"/>
  <c r="V395" i="8"/>
  <c r="V866" i="8"/>
  <c r="V183" i="8"/>
  <c r="V948" i="8"/>
  <c r="V363" i="8"/>
  <c r="V26" i="8"/>
  <c r="V8" i="8"/>
  <c r="AA8" i="8" s="1"/>
  <c r="AB8" i="8" s="1"/>
  <c r="AC8" i="8" s="1"/>
  <c r="AZ6" i="8" s="1"/>
  <c r="L20" i="5" s="1"/>
  <c r="Z20" i="5" s="1"/>
  <c r="V56" i="8"/>
  <c r="V166" i="8"/>
  <c r="V70" i="8"/>
  <c r="V9" i="8"/>
  <c r="AA1000" i="8"/>
  <c r="AB1000" i="8" s="1"/>
  <c r="AC1000" i="8" s="1"/>
  <c r="AA566" i="8"/>
  <c r="AB566" i="8" s="1"/>
  <c r="AC566" i="8" s="1"/>
  <c r="AA5" i="8"/>
  <c r="L12" i="7"/>
  <c r="Q20" i="3" s="1"/>
  <c r="Z21" i="4"/>
  <c r="M18" i="7"/>
  <c r="R26" i="3" s="1"/>
  <c r="AB26" i="3" s="1"/>
  <c r="T27" i="4"/>
  <c r="X27" i="4" s="1"/>
  <c r="AA745" i="8"/>
  <c r="AB745" i="8" s="1"/>
  <c r="AC745" i="8" s="1"/>
  <c r="AA370" i="8"/>
  <c r="AB370" i="8" s="1"/>
  <c r="AC370" i="8" s="1"/>
  <c r="AA679" i="8"/>
  <c r="AB679" i="8" s="1"/>
  <c r="AC679" i="8" s="1"/>
  <c r="Z51" i="5"/>
  <c r="Z49" i="5"/>
  <c r="Y240" i="8"/>
  <c r="Y118" i="8"/>
  <c r="Y69" i="8"/>
  <c r="Y47" i="8"/>
  <c r="Y37" i="8"/>
  <c r="Y62" i="8"/>
  <c r="Y124" i="8"/>
  <c r="Y83" i="8"/>
  <c r="Y27" i="8"/>
  <c r="Y21" i="8"/>
  <c r="Y20" i="8"/>
  <c r="Y9" i="8"/>
  <c r="Y341" i="8"/>
  <c r="Y132" i="8"/>
  <c r="Y36" i="8"/>
  <c r="Y45" i="8"/>
  <c r="Y54" i="8"/>
  <c r="Y22" i="8"/>
  <c r="Y212" i="8"/>
  <c r="Y134" i="8"/>
  <c r="Y34" i="8"/>
  <c r="Y31" i="8"/>
  <c r="Y32" i="8"/>
  <c r="Y24" i="8"/>
  <c r="Y18" i="8"/>
  <c r="Y10" i="8"/>
  <c r="Y16" i="8"/>
  <c r="Y11" i="8"/>
  <c r="Y12" i="8"/>
  <c r="Y14" i="8"/>
  <c r="Y13" i="8"/>
  <c r="Y15" i="8"/>
  <c r="AA15" i="8" s="1"/>
  <c r="AB15" i="8" s="1"/>
  <c r="Y26" i="8"/>
  <c r="Y52" i="8"/>
  <c r="Y35" i="8"/>
  <c r="Y1001" i="8"/>
  <c r="Y999" i="8"/>
  <c r="Y973" i="8"/>
  <c r="Y975" i="8"/>
  <c r="Y969" i="8"/>
  <c r="Y962" i="8"/>
  <c r="Y936" i="8"/>
  <c r="Y925" i="8"/>
  <c r="Y923" i="8"/>
  <c r="Y910" i="8"/>
  <c r="Y889" i="8"/>
  <c r="Y919" i="8"/>
  <c r="Y885" i="8"/>
  <c r="Y894" i="8"/>
  <c r="Y893" i="8"/>
  <c r="Y872" i="8"/>
  <c r="Y819" i="8"/>
  <c r="Y866" i="8"/>
  <c r="Y875" i="8"/>
  <c r="Y852" i="8"/>
  <c r="Y810" i="8"/>
  <c r="Y778" i="8"/>
  <c r="Y826" i="8"/>
  <c r="Y839" i="8"/>
  <c r="Y818" i="8"/>
  <c r="Y797" i="8"/>
  <c r="Y792" i="8"/>
  <c r="Y789" i="8"/>
  <c r="Y796" i="8"/>
  <c r="Y747" i="8"/>
  <c r="Y845" i="8"/>
  <c r="Y761" i="8"/>
  <c r="Y711" i="8"/>
  <c r="Y749" i="8"/>
  <c r="Y730" i="8"/>
  <c r="Y669" i="8"/>
  <c r="Y721" i="8"/>
  <c r="AA721" i="8" s="1"/>
  <c r="AB721" i="8" s="1"/>
  <c r="AC721" i="8" s="1"/>
  <c r="Y686" i="8"/>
  <c r="Y691" i="8"/>
  <c r="Y660" i="8"/>
  <c r="Y668" i="8"/>
  <c r="Y624" i="8"/>
  <c r="Y645" i="8"/>
  <c r="Y696" i="8"/>
  <c r="Y610" i="8"/>
  <c r="Y676" i="8"/>
  <c r="Y607" i="8"/>
  <c r="Y575" i="8"/>
  <c r="Y543" i="8"/>
  <c r="Y694" i="8"/>
  <c r="Y656" i="8"/>
  <c r="Y623" i="8"/>
  <c r="Y573" i="8"/>
  <c r="Y633" i="8"/>
  <c r="Y627" i="8"/>
  <c r="Y532" i="8"/>
  <c r="Y493" i="8"/>
  <c r="Y616" i="8"/>
  <c r="Y520" i="8"/>
  <c r="Y486" i="8"/>
  <c r="Y454" i="8"/>
  <c r="Y422" i="8"/>
  <c r="Y642" i="8"/>
  <c r="Y529" i="8"/>
  <c r="Y492" i="8"/>
  <c r="Y460" i="8"/>
  <c r="Y428" i="8"/>
  <c r="Y449" i="8"/>
  <c r="Y443" i="8"/>
  <c r="Y390" i="8"/>
  <c r="AA390" i="8" s="1"/>
  <c r="Y604" i="8"/>
  <c r="Y503" i="8"/>
  <c r="Y403" i="8"/>
  <c r="Y371" i="8"/>
  <c r="Y339" i="8"/>
  <c r="Y560" i="8"/>
  <c r="Y350" i="8"/>
  <c r="Y329" i="8"/>
  <c r="Y297" i="8"/>
  <c r="Y265" i="8"/>
  <c r="Y354" i="8"/>
  <c r="Y231" i="8"/>
  <c r="Y461" i="8"/>
  <c r="Y318" i="8"/>
  <c r="Y286" i="8"/>
  <c r="Y254" i="8"/>
  <c r="Y364" i="8"/>
  <c r="Y405" i="8"/>
  <c r="Y300" i="8"/>
  <c r="Y307" i="8"/>
  <c r="Y319" i="8"/>
  <c r="Y241" i="8"/>
  <c r="Y188" i="8"/>
  <c r="Y385" i="8"/>
  <c r="Y336" i="8"/>
  <c r="Y208" i="8"/>
  <c r="Y174" i="8"/>
  <c r="Y214" i="8"/>
  <c r="Y142" i="8"/>
  <c r="Y221" i="8"/>
  <c r="Y225" i="8"/>
  <c r="Y163" i="8"/>
  <c r="Y155" i="8"/>
  <c r="Y233" i="8"/>
  <c r="Y283" i="8"/>
  <c r="Y145" i="8"/>
  <c r="Y129" i="8"/>
  <c r="Y113" i="8"/>
  <c r="Y195" i="8"/>
  <c r="Y109" i="8"/>
  <c r="Y93" i="8"/>
  <c r="Y64" i="8"/>
  <c r="Y150" i="8"/>
  <c r="Y122" i="8"/>
  <c r="Y53" i="8"/>
  <c r="Y108" i="8"/>
  <c r="Y92" i="8"/>
  <c r="Y67" i="8"/>
  <c r="Y38" i="8"/>
  <c r="Y19" i="8"/>
  <c r="Y80" i="8"/>
  <c r="Y76" i="8"/>
  <c r="Y996" i="8"/>
  <c r="Y990" i="8"/>
  <c r="Y982" i="8"/>
  <c r="Y992" i="8"/>
  <c r="Y957" i="8"/>
  <c r="Y959" i="8"/>
  <c r="Y933" i="8"/>
  <c r="Y891" i="8"/>
  <c r="Y913" i="8"/>
  <c r="Y934" i="8"/>
  <c r="Y888" i="8"/>
  <c r="Y892" i="8"/>
  <c r="Y954" i="8"/>
  <c r="Y859" i="8"/>
  <c r="Y862" i="8"/>
  <c r="AA862" i="8" s="1"/>
  <c r="AB862" i="8" s="1"/>
  <c r="AC862" i="8" s="1"/>
  <c r="Y825" i="8"/>
  <c r="Y865" i="8"/>
  <c r="Y829" i="8"/>
  <c r="Y873" i="8"/>
  <c r="Y807" i="8"/>
  <c r="Y816" i="8"/>
  <c r="AA816" i="8" s="1"/>
  <c r="AB816" i="8" s="1"/>
  <c r="AC816" i="8" s="1"/>
  <c r="Y800" i="8"/>
  <c r="Y820" i="8"/>
  <c r="Y801" i="8"/>
  <c r="Y776" i="8"/>
  <c r="Y743" i="8"/>
  <c r="Y780" i="8"/>
  <c r="Y745" i="8"/>
  <c r="Y734" i="8"/>
  <c r="Y728" i="8"/>
  <c r="Y677" i="8"/>
  <c r="Y732" i="8"/>
  <c r="Y682" i="8"/>
  <c r="Y683" i="8"/>
  <c r="Y693" i="8"/>
  <c r="Y640" i="8"/>
  <c r="Y709" i="8"/>
  <c r="Y631" i="8"/>
  <c r="Y614" i="8"/>
  <c r="Y652" i="8"/>
  <c r="Y599" i="8"/>
  <c r="Y563" i="8"/>
  <c r="Y527" i="8"/>
  <c r="Y708" i="8"/>
  <c r="Y667" i="8"/>
  <c r="Y574" i="8"/>
  <c r="Y605" i="8"/>
  <c r="Y581" i="8"/>
  <c r="Y513" i="8"/>
  <c r="Y570" i="8"/>
  <c r="Y536" i="8"/>
  <c r="Y494" i="8"/>
  <c r="Y458" i="8"/>
  <c r="Y418" i="8"/>
  <c r="Y576" i="8"/>
  <c r="Y512" i="8"/>
  <c r="Y476" i="8"/>
  <c r="Y440" i="8"/>
  <c r="Y507" i="8"/>
  <c r="Y459" i="8"/>
  <c r="Y386" i="8"/>
  <c r="Y483" i="8"/>
  <c r="Y447" i="8"/>
  <c r="Y387" i="8"/>
  <c r="Y351" i="8"/>
  <c r="Y475" i="8"/>
  <c r="Y372" i="8"/>
  <c r="Y325" i="8"/>
  <c r="Y289" i="8"/>
  <c r="Y429" i="8"/>
  <c r="Y337" i="8"/>
  <c r="Y211" i="8"/>
  <c r="Y326" i="8"/>
  <c r="Y290" i="8"/>
  <c r="Y250" i="8"/>
  <c r="Y358" i="8"/>
  <c r="Y479" i="8"/>
  <c r="Y545" i="8"/>
  <c r="Y345" i="8"/>
  <c r="AA345" i="8" s="1"/>
  <c r="AB345" i="8" s="1"/>
  <c r="AC345" i="8" s="1"/>
  <c r="Y245" i="8"/>
  <c r="Y192" i="8"/>
  <c r="Y380" i="8"/>
  <c r="Y303" i="8"/>
  <c r="Y194" i="8"/>
  <c r="Y296" i="8"/>
  <c r="Y149" i="8"/>
  <c r="Y238" i="8"/>
  <c r="Y228" i="8"/>
  <c r="Y162" i="8"/>
  <c r="Y153" i="8"/>
  <c r="Y197" i="8"/>
  <c r="Y175" i="8"/>
  <c r="Y135" i="8"/>
  <c r="Y117" i="8"/>
  <c r="Y169" i="8"/>
  <c r="Y107" i="8"/>
  <c r="Y89" i="8"/>
  <c r="Y334" i="8"/>
  <c r="Y41" i="8"/>
  <c r="Y78" i="8"/>
  <c r="Y43" i="8"/>
  <c r="Y94" i="8"/>
  <c r="Y65" i="8"/>
  <c r="Y189" i="8"/>
  <c r="Y25" i="8"/>
  <c r="Y1006" i="8"/>
  <c r="Y972" i="8"/>
  <c r="Y970" i="8"/>
  <c r="Y958" i="8"/>
  <c r="Y1003" i="8"/>
  <c r="Y952" i="8"/>
  <c r="Y963" i="8"/>
  <c r="Y948" i="8"/>
  <c r="Y918" i="8"/>
  <c r="Y881" i="8"/>
  <c r="Y955" i="8"/>
  <c r="Y911" i="8"/>
  <c r="Y874" i="8"/>
  <c r="Y914" i="8"/>
  <c r="Y835" i="8"/>
  <c r="Y838" i="8"/>
  <c r="Y858" i="8"/>
  <c r="Y904" i="8"/>
  <c r="Y798" i="8"/>
  <c r="Y831" i="8"/>
  <c r="Y877" i="8"/>
  <c r="Y828" i="8"/>
  <c r="Y861" i="8"/>
  <c r="Y785" i="8"/>
  <c r="Y788" i="8"/>
  <c r="Y767" i="8"/>
  <c r="Y731" i="8"/>
  <c r="Y742" i="8"/>
  <c r="Y724" i="8"/>
  <c r="Y762" i="8"/>
  <c r="Y718" i="8"/>
  <c r="Y661" i="8"/>
  <c r="Y704" i="8"/>
  <c r="Y766" i="8"/>
  <c r="Y706" i="8"/>
  <c r="Y680" i="8"/>
  <c r="Y628" i="8"/>
  <c r="Y641" i="8"/>
  <c r="Y664" i="8"/>
  <c r="Y752" i="8"/>
  <c r="Y630" i="8"/>
  <c r="Y587" i="8"/>
  <c r="Y551" i="8"/>
  <c r="Y698" i="8"/>
  <c r="Y639" i="8"/>
  <c r="Y609" i="8"/>
  <c r="Y557" i="8"/>
  <c r="Y593" i="8"/>
  <c r="Y546" i="8"/>
  <c r="Y501" i="8"/>
  <c r="Y550" i="8"/>
  <c r="Y514" i="8"/>
  <c r="Y478" i="8"/>
  <c r="Y442" i="8"/>
  <c r="AA442" i="8" s="1"/>
  <c r="AB442" i="8" s="1"/>
  <c r="AC442" i="8" s="1"/>
  <c r="Y585" i="8"/>
  <c r="Y565" i="8"/>
  <c r="Y500" i="8"/>
  <c r="Y464" i="8"/>
  <c r="Y424" i="8"/>
  <c r="Y417" i="8"/>
  <c r="Y410" i="8"/>
  <c r="Y374" i="8"/>
  <c r="Y421" i="8"/>
  <c r="Y411" i="8"/>
  <c r="Y375" i="8"/>
  <c r="Y542" i="8"/>
  <c r="Y511" i="8"/>
  <c r="Y389" i="8"/>
  <c r="Y313" i="8"/>
  <c r="Y277" i="8"/>
  <c r="AA277" i="8" s="1"/>
  <c r="AB277" i="8" s="1"/>
  <c r="AC277" i="8" s="1"/>
  <c r="Y396" i="8"/>
  <c r="Y235" i="8"/>
  <c r="Y413" i="8"/>
  <c r="Y310" i="8"/>
  <c r="Y274" i="8"/>
  <c r="Y423" i="8"/>
  <c r="Y477" i="8"/>
  <c r="Y332" i="8"/>
  <c r="Y312" i="8"/>
  <c r="Y292" i="8"/>
  <c r="Y226" i="8"/>
  <c r="Y176" i="8"/>
  <c r="Y284" i="8"/>
  <c r="Y253" i="8"/>
  <c r="Y182" i="8"/>
  <c r="Y217" i="8"/>
  <c r="Y140" i="8"/>
  <c r="Y193" i="8"/>
  <c r="Y203" i="8"/>
  <c r="Y159" i="8"/>
  <c r="Y323" i="8"/>
  <c r="Y331" i="8"/>
  <c r="Y147" i="8"/>
  <c r="Y127" i="8"/>
  <c r="AA127" i="8" s="1"/>
  <c r="AB127" i="8" s="1"/>
  <c r="AC127" i="8" s="1"/>
  <c r="Y328" i="8"/>
  <c r="Y110" i="8"/>
  <c r="Y101" i="8"/>
  <c r="Y79" i="8"/>
  <c r="Y255" i="8"/>
  <c r="Y256" i="8"/>
  <c r="Y51" i="8"/>
  <c r="Y104" i="8"/>
  <c r="Y86" i="8"/>
  <c r="Y40" i="8"/>
  <c r="Y8" i="8"/>
  <c r="Y998" i="8"/>
  <c r="Y1002" i="8"/>
  <c r="Y968" i="8"/>
  <c r="Y950" i="8"/>
  <c r="Y986" i="8"/>
  <c r="Y949" i="8"/>
  <c r="Y944" i="8"/>
  <c r="Y931" i="8"/>
  <c r="Y947" i="8"/>
  <c r="Y974" i="8"/>
  <c r="Y941" i="8"/>
  <c r="Y909" i="8"/>
  <c r="Y935" i="8"/>
  <c r="Y886" i="8"/>
  <c r="Y827" i="8"/>
  <c r="Y857" i="8"/>
  <c r="Y850" i="8"/>
  <c r="Y900" i="8"/>
  <c r="Y794" i="8"/>
  <c r="Y930" i="8"/>
  <c r="Y832" i="8"/>
  <c r="Y823" i="8"/>
  <c r="Y787" i="8"/>
  <c r="Y775" i="8"/>
  <c r="Y784" i="8"/>
  <c r="Y763" i="8"/>
  <c r="Y727" i="8"/>
  <c r="Y726" i="8"/>
  <c r="Y715" i="8"/>
  <c r="Y748" i="8"/>
  <c r="Y700" i="8"/>
  <c r="Y657" i="8"/>
  <c r="Y773" i="8"/>
  <c r="Y736" i="8"/>
  <c r="Y702" i="8"/>
  <c r="Y674" i="8"/>
  <c r="Y750" i="8"/>
  <c r="Y637" i="8"/>
  <c r="Y647" i="8"/>
  <c r="Y692" i="8"/>
  <c r="Y619" i="8"/>
  <c r="Y583" i="8"/>
  <c r="Y547" i="8"/>
  <c r="Y662" i="8"/>
  <c r="Y638" i="8"/>
  <c r="Y671" i="8"/>
  <c r="Y556" i="8"/>
  <c r="Y592" i="8"/>
  <c r="Y534" i="8"/>
  <c r="Y497" i="8"/>
  <c r="Y577" i="8"/>
  <c r="Y510" i="8"/>
  <c r="Y474" i="8"/>
  <c r="Y438" i="8"/>
  <c r="Y568" i="8"/>
  <c r="Y544" i="8"/>
  <c r="Y496" i="8"/>
  <c r="Y456" i="8"/>
  <c r="Y420" i="8"/>
  <c r="Y548" i="8"/>
  <c r="Y406" i="8"/>
  <c r="Y370" i="8"/>
  <c r="Y541" i="8"/>
  <c r="Y407" i="8"/>
  <c r="Y367" i="8"/>
  <c r="Y525" i="8"/>
  <c r="Y465" i="8"/>
  <c r="Y384" i="8"/>
  <c r="Y309" i="8"/>
  <c r="Y273" i="8"/>
  <c r="Y369" i="8"/>
  <c r="Y227" i="8"/>
  <c r="Y408" i="8"/>
  <c r="Y306" i="8"/>
  <c r="Y270" i="8"/>
  <c r="Y419" i="8"/>
  <c r="Y445" i="8"/>
  <c r="Y327" i="8"/>
  <c r="Y280" i="8"/>
  <c r="Y287" i="8"/>
  <c r="Y213" i="8"/>
  <c r="Y172" i="8"/>
  <c r="Y279" i="8"/>
  <c r="Y229" i="8"/>
  <c r="Y178" i="8"/>
  <c r="Y207" i="8"/>
  <c r="Y138" i="8"/>
  <c r="Y177" i="8"/>
  <c r="Y187" i="8"/>
  <c r="Y158" i="8"/>
  <c r="Y264" i="8"/>
  <c r="Y320" i="8"/>
  <c r="Y143" i="8"/>
  <c r="Y125" i="8"/>
  <c r="Y259" i="8"/>
  <c r="Y66" i="8"/>
  <c r="Y99" i="8"/>
  <c r="Y75" i="8"/>
  <c r="Y252" i="8"/>
  <c r="AA252" i="8" s="1"/>
  <c r="AB252" i="8" s="1"/>
  <c r="AC252" i="8" s="1"/>
  <c r="Y120" i="8"/>
  <c r="Y46" i="8"/>
  <c r="Y102" i="8"/>
  <c r="Y84" i="8"/>
  <c r="Y72" i="8"/>
  <c r="Y28" i="8"/>
  <c r="Y980" i="8"/>
  <c r="Y1000" i="8"/>
  <c r="Y983" i="8"/>
  <c r="Y939" i="8"/>
  <c r="Y907" i="8"/>
  <c r="Y897" i="8"/>
  <c r="Y898" i="8"/>
  <c r="Y924" i="8"/>
  <c r="Y851" i="8"/>
  <c r="Y841" i="8"/>
  <c r="Y844" i="8"/>
  <c r="Y782" i="8"/>
  <c r="Y912" i="8"/>
  <c r="Y779" i="8"/>
  <c r="Y809" i="8"/>
  <c r="Y771" i="8"/>
  <c r="Y824" i="8"/>
  <c r="Y707" i="8"/>
  <c r="Y757" i="8"/>
  <c r="Y754" i="8"/>
  <c r="Y768" i="8"/>
  <c r="Y699" i="8"/>
  <c r="Y741" i="8"/>
  <c r="Y717" i="8"/>
  <c r="Y626" i="8"/>
  <c r="Y591" i="8"/>
  <c r="Y531" i="8"/>
  <c r="Y625" i="8"/>
  <c r="Y572" i="8"/>
  <c r="Y612" i="8"/>
  <c r="Y505" i="8"/>
  <c r="Y537" i="8"/>
  <c r="Y470" i="8"/>
  <c r="Y608" i="8"/>
  <c r="Y528" i="8"/>
  <c r="Y468" i="8"/>
  <c r="Y578" i="8"/>
  <c r="Y402" i="8"/>
  <c r="Y453" i="8"/>
  <c r="Y395" i="8"/>
  <c r="Y343" i="8"/>
  <c r="Y377" i="8"/>
  <c r="Y305" i="8"/>
  <c r="Y425" i="8"/>
  <c r="Y219" i="8"/>
  <c r="Y314" i="8"/>
  <c r="Y258" i="8"/>
  <c r="AA258" i="8" s="1"/>
  <c r="Y441" i="8"/>
  <c r="Y439" i="8"/>
  <c r="Y247" i="8"/>
  <c r="Y180" i="8"/>
  <c r="Y308" i="8"/>
  <c r="Y170" i="8"/>
  <c r="Y146" i="8"/>
  <c r="Y267" i="8"/>
  <c r="Y160" i="8"/>
  <c r="Y209" i="8"/>
  <c r="Y141" i="8"/>
  <c r="Y115" i="8"/>
  <c r="Y50" i="8"/>
  <c r="Y85" i="8"/>
  <c r="Y48" i="8"/>
  <c r="Y70" i="8"/>
  <c r="Y90" i="8"/>
  <c r="Y42" i="8"/>
  <c r="Y128" i="8"/>
  <c r="Y1005" i="8"/>
  <c r="Y966" i="8"/>
  <c r="Y932" i="8"/>
  <c r="Y951" i="8"/>
  <c r="Y945" i="8"/>
  <c r="Y879" i="8"/>
  <c r="Y869" i="8"/>
  <c r="Y901" i="8"/>
  <c r="Y864" i="8"/>
  <c r="Y848" i="8"/>
  <c r="Y821" i="8"/>
  <c r="Y781" i="8"/>
  <c r="Y791" i="8"/>
  <c r="Y755" i="8"/>
  <c r="Y772" i="8"/>
  <c r="Y689" i="8"/>
  <c r="Y710" i="8"/>
  <c r="Y697" i="8"/>
  <c r="Y688" i="8"/>
  <c r="Y712" i="8"/>
  <c r="Y650" i="8"/>
  <c r="Y571" i="8"/>
  <c r="Y519" i="8"/>
  <c r="Y716" i="8"/>
  <c r="Y621" i="8"/>
  <c r="Y580" i="8"/>
  <c r="Y521" i="8"/>
  <c r="Y462" i="8"/>
  <c r="Y564" i="8"/>
  <c r="Y508" i="8"/>
  <c r="Y448" i="8"/>
  <c r="Y433" i="8"/>
  <c r="Y540" i="8"/>
  <c r="Y383" i="8"/>
  <c r="Y491" i="8"/>
  <c r="Y348" i="8"/>
  <c r="Y293" i="8"/>
  <c r="Y353" i="8"/>
  <c r="Y298" i="8"/>
  <c r="Y467" i="8"/>
  <c r="Y373" i="8"/>
  <c r="Y275" i="8"/>
  <c r="Y242" i="8"/>
  <c r="Y412" i="8"/>
  <c r="Y346" i="8"/>
  <c r="Y368" i="8"/>
  <c r="Y222" i="8"/>
  <c r="Y156" i="8"/>
  <c r="Y487" i="8"/>
  <c r="Y137" i="8"/>
  <c r="Y105" i="8"/>
  <c r="Y55" i="8"/>
  <c r="Y304" i="8"/>
  <c r="Y56" i="8"/>
  <c r="Y81" i="8"/>
  <c r="Y994" i="8"/>
  <c r="Y978" i="8"/>
  <c r="Y965" i="8"/>
  <c r="Y987" i="8"/>
  <c r="Y899" i="8"/>
  <c r="Y960" i="8"/>
  <c r="Y882" i="8"/>
  <c r="Y906" i="8"/>
  <c r="Y843" i="8"/>
  <c r="Y833" i="8"/>
  <c r="Y868" i="8"/>
  <c r="Y856" i="8"/>
  <c r="Y837" i="8"/>
  <c r="Y815" i="8"/>
  <c r="Y804" i="8"/>
  <c r="Y759" i="8"/>
  <c r="Y890" i="8"/>
  <c r="Y703" i="8"/>
  <c r="Y756" i="8"/>
  <c r="Y753" i="8"/>
  <c r="Y722" i="8"/>
  <c r="Y720" i="8"/>
  <c r="Y725" i="8"/>
  <c r="Y672" i="8"/>
  <c r="Y684" i="8"/>
  <c r="Y579" i="8"/>
  <c r="Y523" i="8"/>
  <c r="Y738" i="8"/>
  <c r="Y558" i="8"/>
  <c r="Y582" i="8"/>
  <c r="Y489" i="8"/>
  <c r="Y522" i="8"/>
  <c r="Y466" i="8"/>
  <c r="Y586" i="8"/>
  <c r="Y516" i="8"/>
  <c r="Y452" i="8"/>
  <c r="Y469" i="8"/>
  <c r="Y398" i="8"/>
  <c r="Y437" i="8"/>
  <c r="Y391" i="8"/>
  <c r="Y524" i="8"/>
  <c r="Y349" i="8"/>
  <c r="Y301" i="8"/>
  <c r="AA301" i="8" s="1"/>
  <c r="AB301" i="8" s="1"/>
  <c r="AC301" i="8" s="1"/>
  <c r="Y401" i="8"/>
  <c r="Y215" i="8"/>
  <c r="Y302" i="8"/>
  <c r="Y561" i="8"/>
  <c r="Y400" i="8"/>
  <c r="Y340" i="8"/>
  <c r="Y246" i="8"/>
  <c r="Y168" i="8"/>
  <c r="Y276" i="8"/>
  <c r="Y365" i="8"/>
  <c r="Y144" i="8"/>
  <c r="Y244" i="8"/>
  <c r="Y157" i="8"/>
  <c r="Y181" i="8"/>
  <c r="Y139" i="8"/>
  <c r="Y111" i="8"/>
  <c r="Y179" i="8"/>
  <c r="Y71" i="8"/>
  <c r="Y39" i="8"/>
  <c r="Y63" i="8"/>
  <c r="Y88" i="8"/>
  <c r="Y997" i="8"/>
  <c r="Y817" i="8"/>
  <c r="Y783" i="8"/>
  <c r="Y646" i="8"/>
  <c r="Y597" i="8"/>
  <c r="Y394" i="8"/>
  <c r="Y552" i="8"/>
  <c r="Y271" i="8"/>
  <c r="Y237" i="8"/>
  <c r="Y114" i="8"/>
  <c r="Y985" i="8"/>
  <c r="Y976" i="8"/>
  <c r="Y961" i="8"/>
  <c r="Y946" i="8"/>
  <c r="Y928" i="8"/>
  <c r="Y929" i="8"/>
  <c r="Y989" i="8"/>
  <c r="Y896" i="8"/>
  <c r="Y883" i="8"/>
  <c r="Y854" i="8"/>
  <c r="Y834" i="8"/>
  <c r="Y802" i="8"/>
  <c r="Y811" i="8"/>
  <c r="Y813" i="8"/>
  <c r="Y814" i="8"/>
  <c r="Y830" i="8"/>
  <c r="Y735" i="8"/>
  <c r="Y758" i="8"/>
  <c r="Y746" i="8"/>
  <c r="Y673" i="8"/>
  <c r="Y695" i="8"/>
  <c r="Y769" i="8"/>
  <c r="Y644" i="8"/>
  <c r="Y714" i="8"/>
  <c r="Y606" i="8"/>
  <c r="Y611" i="8"/>
  <c r="Y555" i="8"/>
  <c r="Y634" i="8"/>
  <c r="Y590" i="8"/>
  <c r="Y600" i="8"/>
  <c r="Y518" i="8"/>
  <c r="Y553" i="8"/>
  <c r="Y498" i="8"/>
  <c r="Y434" i="8"/>
  <c r="Y569" i="8"/>
  <c r="Y484" i="8"/>
  <c r="Y432" i="8"/>
  <c r="Y471" i="8"/>
  <c r="Y366" i="8"/>
  <c r="Y431" i="8"/>
  <c r="Y359" i="8"/>
  <c r="Y526" i="8"/>
  <c r="Y333" i="8"/>
  <c r="Y269" i="8"/>
  <c r="Y243" i="8"/>
  <c r="Y376" i="8"/>
  <c r="Y278" i="8"/>
  <c r="Y361" i="8"/>
  <c r="Y295" i="8"/>
  <c r="AA295" i="8" s="1"/>
  <c r="AB295" i="8" s="1"/>
  <c r="AC295" i="8" s="1"/>
  <c r="Y342" i="8"/>
  <c r="Y200" i="8"/>
  <c r="Y311" i="8"/>
  <c r="Y198" i="8"/>
  <c r="Y199" i="8"/>
  <c r="Y224" i="8"/>
  <c r="Y165" i="8"/>
  <c r="Y148" i="8"/>
  <c r="Y191" i="8"/>
  <c r="Y123" i="8"/>
  <c r="Y173" i="8"/>
  <c r="Y95" i="8"/>
  <c r="Y291" i="8"/>
  <c r="Y82" i="8"/>
  <c r="Y100" i="8"/>
  <c r="Y60" i="8"/>
  <c r="Y23" i="8"/>
  <c r="Y205" i="8"/>
  <c r="Y126" i="8"/>
  <c r="Y1004" i="8"/>
  <c r="Y995" i="8"/>
  <c r="Y964" i="8"/>
  <c r="Y943" i="8"/>
  <c r="Y920" i="8"/>
  <c r="Y921" i="8"/>
  <c r="Y916" i="8"/>
  <c r="Y887" i="8"/>
  <c r="Y903" i="8"/>
  <c r="Y846" i="8"/>
  <c r="Y870" i="8"/>
  <c r="Y790" i="8"/>
  <c r="Y803" i="8"/>
  <c r="Y808" i="8"/>
  <c r="Y793" i="8"/>
  <c r="Y777" i="8"/>
  <c r="Y723" i="8"/>
  <c r="Y740" i="8"/>
  <c r="Y744" i="8"/>
  <c r="Y665" i="8"/>
  <c r="Y690" i="8"/>
  <c r="Y666" i="8"/>
  <c r="Y636" i="8"/>
  <c r="Y701" i="8"/>
  <c r="Y602" i="8"/>
  <c r="Y603" i="8"/>
  <c r="Y539" i="8"/>
  <c r="Y670" i="8"/>
  <c r="Y589" i="8"/>
  <c r="Y594" i="8"/>
  <c r="Y517" i="8"/>
  <c r="Y562" i="8"/>
  <c r="Y490" i="8"/>
  <c r="Y430" i="8"/>
  <c r="Y601" i="8"/>
  <c r="Y480" i="8"/>
  <c r="Y416" i="8"/>
  <c r="Y427" i="8"/>
  <c r="Y362" i="8"/>
  <c r="Y415" i="8"/>
  <c r="Y355" i="8"/>
  <c r="Y409" i="8"/>
  <c r="Y321" i="8"/>
  <c r="Y455" i="8"/>
  <c r="Y239" i="8"/>
  <c r="Y330" i="8"/>
  <c r="Y266" i="8"/>
  <c r="Y357" i="8"/>
  <c r="Y268" i="8"/>
  <c r="Y324" i="8"/>
  <c r="Y196" i="8"/>
  <c r="Y249" i="8"/>
  <c r="Y190" i="8"/>
  <c r="Y183" i="8"/>
  <c r="Y218" i="8"/>
  <c r="Y164" i="8"/>
  <c r="Y236" i="8"/>
  <c r="Y166" i="8"/>
  <c r="Y121" i="8"/>
  <c r="Y136" i="8"/>
  <c r="Y91" i="8"/>
  <c r="Y68" i="8"/>
  <c r="Y74" i="8"/>
  <c r="Y98" i="8"/>
  <c r="Y49" i="8"/>
  <c r="Y29" i="8"/>
  <c r="Y988" i="8"/>
  <c r="Y971" i="8"/>
  <c r="Y938" i="8"/>
  <c r="Y880" i="8"/>
  <c r="Y806" i="8"/>
  <c r="Y847" i="8"/>
  <c r="Y719" i="8"/>
  <c r="Y681" i="8"/>
  <c r="Y655" i="8"/>
  <c r="Y654" i="8"/>
  <c r="Y651" i="8"/>
  <c r="Y549" i="8"/>
  <c r="Y482" i="8"/>
  <c r="Y488" i="8"/>
  <c r="Y382" i="8"/>
  <c r="Y347" i="8"/>
  <c r="Y281" i="8"/>
  <c r="Y294" i="8"/>
  <c r="Y257" i="8"/>
  <c r="Y316" i="8"/>
  <c r="Y315" i="8"/>
  <c r="Y230" i="8"/>
  <c r="Y185" i="8"/>
  <c r="Y116" i="8"/>
  <c r="Y57" i="8"/>
  <c r="Y991" i="8"/>
  <c r="Y967" i="8"/>
  <c r="Y927" i="8"/>
  <c r="Y876" i="8"/>
  <c r="Y786" i="8"/>
  <c r="Y822" i="8"/>
  <c r="Y770" i="8"/>
  <c r="Y653" i="8"/>
  <c r="Y648" i="8"/>
  <c r="Y635" i="8"/>
  <c r="Y659" i="8"/>
  <c r="Y533" i="8"/>
  <c r="Y450" i="8"/>
  <c r="Y472" i="8"/>
  <c r="Y378" i="8"/>
  <c r="Y485" i="8"/>
  <c r="Y451" i="8"/>
  <c r="Y282" i="8"/>
  <c r="Y263" i="8"/>
  <c r="Y344" i="8"/>
  <c r="Y248" i="8"/>
  <c r="Y234" i="8"/>
  <c r="Y59" i="8"/>
  <c r="Y112" i="8"/>
  <c r="Y942" i="8"/>
  <c r="Y878" i="8"/>
  <c r="Y649" i="8"/>
  <c r="Y643" i="8"/>
  <c r="Y388" i="8"/>
  <c r="Y87" i="8"/>
  <c r="Y17" i="8"/>
  <c r="Y984" i="8"/>
  <c r="Y917" i="8"/>
  <c r="Y908" i="8"/>
  <c r="Y867" i="8"/>
  <c r="Y902" i="8"/>
  <c r="Y812" i="8"/>
  <c r="Y760" i="8"/>
  <c r="Y705" i="8"/>
  <c r="Y632" i="8"/>
  <c r="Y615" i="8"/>
  <c r="Y629" i="8"/>
  <c r="AA629" i="8" s="1"/>
  <c r="AB629" i="8" s="1"/>
  <c r="AC629" i="8" s="1"/>
  <c r="Y509" i="8"/>
  <c r="Y446" i="8"/>
  <c r="Y444" i="8"/>
  <c r="Y515" i="8"/>
  <c r="Y457" i="8"/>
  <c r="Y352" i="8"/>
  <c r="Y262" i="8"/>
  <c r="Y260" i="8"/>
  <c r="Y216" i="8"/>
  <c r="Y272" i="8"/>
  <c r="Y206" i="8"/>
  <c r="Y103" i="8"/>
  <c r="Y58" i="8"/>
  <c r="Y30" i="8"/>
  <c r="Y871" i="8"/>
  <c r="Y765" i="8"/>
  <c r="Y554" i="8"/>
  <c r="Y223" i="8"/>
  <c r="Y133" i="8"/>
  <c r="Y981" i="8"/>
  <c r="Y953" i="8"/>
  <c r="Y895" i="8"/>
  <c r="Y849" i="8"/>
  <c r="Y840" i="8"/>
  <c r="Y855" i="8"/>
  <c r="Y729" i="8"/>
  <c r="Y737" i="8"/>
  <c r="Y663" i="8"/>
  <c r="Y595" i="8"/>
  <c r="Y617" i="8"/>
  <c r="Y596" i="8"/>
  <c r="Y426" i="8"/>
  <c r="Y436" i="8"/>
  <c r="Y473" i="8"/>
  <c r="Y404" i="8"/>
  <c r="Y338" i="8"/>
  <c r="Y393" i="8"/>
  <c r="Y261" i="8"/>
  <c r="Y202" i="8"/>
  <c r="Y210" i="8"/>
  <c r="Y151" i="8"/>
  <c r="Y97" i="8"/>
  <c r="Y288" i="8"/>
  <c r="Y130" i="8"/>
  <c r="Y915" i="8"/>
  <c r="Y799" i="8"/>
  <c r="Y774" i="8"/>
  <c r="Y567" i="8"/>
  <c r="Y566" i="8"/>
  <c r="Y463" i="8"/>
  <c r="Y360" i="8"/>
  <c r="Y232" i="8"/>
  <c r="Y186" i="8"/>
  <c r="Y171" i="8"/>
  <c r="Y106" i="8"/>
  <c r="Y33" i="8"/>
  <c r="AA33" i="8" s="1"/>
  <c r="AB33" i="8" s="1"/>
  <c r="AC33" i="8" s="1"/>
  <c r="Y979" i="8"/>
  <c r="Y926" i="8"/>
  <c r="Y884" i="8"/>
  <c r="Y842" i="8"/>
  <c r="AA842" i="8" s="1"/>
  <c r="AB842" i="8" s="1"/>
  <c r="AC842" i="8" s="1"/>
  <c r="Y863" i="8"/>
  <c r="Y795" i="8"/>
  <c r="Y764" i="8"/>
  <c r="Y687" i="8"/>
  <c r="Y675" i="8"/>
  <c r="Y559" i="8"/>
  <c r="Y613" i="8"/>
  <c r="Y538" i="8"/>
  <c r="Y584" i="8"/>
  <c r="Y495" i="8"/>
  <c r="Y399" i="8"/>
  <c r="Y335" i="8"/>
  <c r="Y499" i="8"/>
  <c r="Y356" i="8"/>
  <c r="Y204" i="8"/>
  <c r="Y251" i="8"/>
  <c r="Y161" i="8"/>
  <c r="Y131" i="8"/>
  <c r="Y44" i="8"/>
  <c r="Y96" i="8"/>
  <c r="Y977" i="8"/>
  <c r="Y937" i="8"/>
  <c r="Y805" i="8"/>
  <c r="Y685" i="8"/>
  <c r="Y618" i="8"/>
  <c r="Y620" i="8"/>
  <c r="Y504" i="8"/>
  <c r="Y363" i="8"/>
  <c r="Y322" i="8"/>
  <c r="Y392" i="8"/>
  <c r="Y152" i="8"/>
  <c r="Y61" i="8"/>
  <c r="Y678" i="8"/>
  <c r="Y956" i="8"/>
  <c r="Y940" i="8"/>
  <c r="Y922" i="8"/>
  <c r="Y860" i="8"/>
  <c r="Y853" i="8"/>
  <c r="Y751" i="8"/>
  <c r="Y733" i="8"/>
  <c r="Y679" i="8"/>
  <c r="Y622" i="8"/>
  <c r="Y535" i="8"/>
  <c r="Y598" i="8"/>
  <c r="Y506" i="8"/>
  <c r="Y530" i="8"/>
  <c r="Y481" i="8"/>
  <c r="Y379" i="8"/>
  <c r="Y317" i="8"/>
  <c r="Y381" i="8"/>
  <c r="Y435" i="8"/>
  <c r="Y184" i="8"/>
  <c r="Y220" i="8"/>
  <c r="Y154" i="8"/>
  <c r="Y119" i="8"/>
  <c r="Y299" i="8"/>
  <c r="Y77" i="8"/>
  <c r="Y993" i="8"/>
  <c r="Y905" i="8"/>
  <c r="Y836" i="8"/>
  <c r="Y739" i="8"/>
  <c r="Y713" i="8"/>
  <c r="Y658" i="8"/>
  <c r="Y502" i="8"/>
  <c r="Y414" i="8"/>
  <c r="Y285" i="8"/>
  <c r="Y397" i="8"/>
  <c r="Y167" i="8"/>
  <c r="Y201" i="8"/>
  <c r="Y73" i="8"/>
  <c r="Y588" i="8"/>
  <c r="AA440" i="8"/>
  <c r="AB440" i="8" s="1"/>
  <c r="AC440" i="8" s="1"/>
  <c r="AA727" i="8"/>
  <c r="AB727" i="8" s="1"/>
  <c r="AC727" i="8" s="1"/>
  <c r="AA184" i="8"/>
  <c r="AB184" i="8" s="1"/>
  <c r="AC184" i="8" s="1"/>
  <c r="M28" i="7"/>
  <c r="R36" i="3" s="1"/>
  <c r="AD36" i="3" s="1"/>
  <c r="T37" i="4"/>
  <c r="X37" i="4" s="1"/>
  <c r="AA458" i="8"/>
  <c r="AB458" i="8" s="1"/>
  <c r="AC458" i="8" s="1"/>
  <c r="AA72" i="8"/>
  <c r="AB72" i="8" s="1"/>
  <c r="AC72" i="8" s="1"/>
  <c r="AC399" i="8"/>
  <c r="Q23" i="7"/>
  <c r="M23" i="7"/>
  <c r="R31" i="3" s="1"/>
  <c r="AC31" i="3" s="1"/>
  <c r="Q8" i="7"/>
  <c r="Q31" i="7"/>
  <c r="Q33" i="7"/>
  <c r="Q16" i="7"/>
  <c r="Q34" i="7"/>
  <c r="Q17" i="7"/>
  <c r="Q11" i="7"/>
  <c r="Q30" i="7"/>
  <c r="Q32" i="7"/>
  <c r="Q29" i="7"/>
  <c r="Q19" i="7"/>
  <c r="M8" i="7"/>
  <c r="R16" i="3" s="1"/>
  <c r="Z16" i="3" s="1"/>
  <c r="Q18" i="7"/>
  <c r="Q25" i="7"/>
  <c r="Z77" i="7"/>
  <c r="Y77" i="7"/>
  <c r="L77" i="7" s="1"/>
  <c r="P16" i="2" s="1"/>
  <c r="J77" i="7"/>
  <c r="N16" i="2" s="1"/>
  <c r="Q28" i="7"/>
  <c r="J78" i="7"/>
  <c r="N17" i="2" s="1"/>
  <c r="Y78" i="7"/>
  <c r="L78" i="7" s="1"/>
  <c r="P17" i="2" s="1"/>
  <c r="Z78" i="7"/>
  <c r="R78" i="7"/>
  <c r="H78" i="7"/>
  <c r="L17" i="2" s="1"/>
  <c r="Z79" i="7"/>
  <c r="Y79" i="7"/>
  <c r="L79" i="7" s="1"/>
  <c r="P18" i="2" s="1"/>
  <c r="J79" i="7"/>
  <c r="N18" i="2" s="1"/>
  <c r="Q21" i="7"/>
  <c r="M21" i="7"/>
  <c r="R29" i="3" s="1"/>
  <c r="AB29" i="3" s="1"/>
  <c r="Q10" i="7"/>
  <c r="M10" i="7"/>
  <c r="R18" i="3" s="1"/>
  <c r="Z18" i="3" s="1"/>
  <c r="R80" i="7"/>
  <c r="H80" i="7"/>
  <c r="L19" i="2" s="1"/>
  <c r="Q36" i="7"/>
  <c r="Y82" i="7"/>
  <c r="L82" i="7" s="1"/>
  <c r="P21" i="2" s="1"/>
  <c r="J82" i="7"/>
  <c r="N21" i="2" s="1"/>
  <c r="Z82" i="7"/>
  <c r="Q22" i="7"/>
  <c r="M22" i="7"/>
  <c r="R30" i="3" s="1"/>
  <c r="AC30" i="3" s="1"/>
  <c r="R82" i="7"/>
  <c r="H82" i="7"/>
  <c r="L21" i="2" s="1"/>
  <c r="Z81" i="7"/>
  <c r="Y81" i="7"/>
  <c r="L81" i="7" s="1"/>
  <c r="P20" i="2" s="1"/>
  <c r="J81" i="7"/>
  <c r="N20" i="2" s="1"/>
  <c r="M27" i="7"/>
  <c r="R35" i="3" s="1"/>
  <c r="AD35" i="3" s="1"/>
  <c r="Q27" i="7"/>
  <c r="H77" i="7"/>
  <c r="L16" i="2" s="1"/>
  <c r="R77" i="7"/>
  <c r="R79" i="7"/>
  <c r="H79" i="7"/>
  <c r="L18" i="2" s="1"/>
  <c r="Q9" i="7"/>
  <c r="Q15" i="7"/>
  <c r="M13" i="7"/>
  <c r="R21" i="3" s="1"/>
  <c r="AA21" i="3" s="1"/>
  <c r="Q13" i="7"/>
  <c r="Q26" i="7"/>
  <c r="R81" i="7"/>
  <c r="H81" i="7"/>
  <c r="L20" i="2" s="1"/>
  <c r="Q12" i="7"/>
  <c r="M12" i="7"/>
  <c r="R20" i="3" s="1"/>
  <c r="Z20" i="3" s="1"/>
  <c r="Q24" i="7"/>
  <c r="M24" i="7"/>
  <c r="R32" i="3" s="1"/>
  <c r="AC32" i="3" s="1"/>
  <c r="AN36" i="7"/>
  <c r="AQ35" i="7"/>
  <c r="AT34" i="7"/>
  <c r="AO33" i="7"/>
  <c r="AR32" i="7"/>
  <c r="AM31" i="7"/>
  <c r="AP30" i="7"/>
  <c r="AT36" i="7"/>
  <c r="AO35" i="7"/>
  <c r="AR34" i="7"/>
  <c r="AM33" i="7"/>
  <c r="AP32" i="7"/>
  <c r="AS31" i="7"/>
  <c r="AN30" i="7"/>
  <c r="AQ29" i="7"/>
  <c r="AT28" i="7"/>
  <c r="AO27" i="7"/>
  <c r="AR36" i="7"/>
  <c r="AM35" i="7"/>
  <c r="AP34" i="7"/>
  <c r="AS33" i="7"/>
  <c r="AN32" i="7"/>
  <c r="AQ31" i="7"/>
  <c r="AT30" i="7"/>
  <c r="AO29" i="7"/>
  <c r="AR28" i="7"/>
  <c r="AM27" i="7"/>
  <c r="AP26" i="7"/>
  <c r="AS25" i="7"/>
  <c r="AN24" i="7"/>
  <c r="AQ23" i="7"/>
  <c r="AT22" i="7"/>
  <c r="AO21" i="7"/>
  <c r="AP36" i="7"/>
  <c r="AS35" i="7"/>
  <c r="AN34" i="7"/>
  <c r="AQ33" i="7"/>
  <c r="AT32" i="7"/>
  <c r="AO31" i="7"/>
  <c r="AR30" i="7"/>
  <c r="AM29" i="7"/>
  <c r="AP28" i="7"/>
  <c r="AS27" i="7"/>
  <c r="AN26" i="7"/>
  <c r="AQ25" i="7"/>
  <c r="AT24" i="7"/>
  <c r="AO23" i="7"/>
  <c r="AR22" i="7"/>
  <c r="AM21" i="7"/>
  <c r="AP35" i="7"/>
  <c r="AP33" i="7"/>
  <c r="AP31" i="7"/>
  <c r="AP29" i="7"/>
  <c r="AM28" i="7"/>
  <c r="AQ26" i="7"/>
  <c r="AP24" i="7"/>
  <c r="AT23" i="7"/>
  <c r="AM22" i="7"/>
  <c r="AQ21" i="7"/>
  <c r="AR20" i="7"/>
  <c r="AM19" i="7"/>
  <c r="AP18" i="7"/>
  <c r="AS17" i="7"/>
  <c r="AN16" i="7"/>
  <c r="AQ15" i="7"/>
  <c r="AT14" i="7"/>
  <c r="AO13" i="7"/>
  <c r="AR12" i="7"/>
  <c r="AQ36" i="7"/>
  <c r="AO34" i="7"/>
  <c r="AM36" i="7"/>
  <c r="AT29" i="7"/>
  <c r="AQ28" i="7"/>
  <c r="AQ27" i="7"/>
  <c r="AT26" i="7"/>
  <c r="AO25" i="7"/>
  <c r="AS24" i="7"/>
  <c r="AM23" i="7"/>
  <c r="AP22" i="7"/>
  <c r="AT21" i="7"/>
  <c r="AM20" i="7"/>
  <c r="AP19" i="7"/>
  <c r="AS18" i="7"/>
  <c r="AN17" i="7"/>
  <c r="AQ16" i="7"/>
  <c r="AT15" i="7"/>
  <c r="AO14" i="7"/>
  <c r="AR13" i="7"/>
  <c r="AM12" i="7"/>
  <c r="AP11" i="7"/>
  <c r="AS10" i="7"/>
  <c r="AN9" i="7"/>
  <c r="AQ8" i="7"/>
  <c r="AT35" i="7"/>
  <c r="AT33" i="7"/>
  <c r="AT31" i="7"/>
  <c r="AS29" i="7"/>
  <c r="AO28" i="7"/>
  <c r="AP27" i="7"/>
  <c r="AS26" i="7"/>
  <c r="AN25" i="7"/>
  <c r="AR24" i="7"/>
  <c r="AO22" i="7"/>
  <c r="AS21" i="7"/>
  <c r="AT20" i="7"/>
  <c r="AO19" i="7"/>
  <c r="AN35" i="7"/>
  <c r="AO32" i="7"/>
  <c r="AN31" i="7"/>
  <c r="AM26" i="7"/>
  <c r="AM24" i="7"/>
  <c r="AN21" i="7"/>
  <c r="AM18" i="7"/>
  <c r="AR17" i="7"/>
  <c r="AM16" i="7"/>
  <c r="AR15" i="7"/>
  <c r="AM13" i="7"/>
  <c r="AQ12" i="7"/>
  <c r="AM11" i="7"/>
  <c r="AM10" i="7"/>
  <c r="AN22" i="7"/>
  <c r="AQ18" i="7"/>
  <c r="AR16" i="7"/>
  <c r="AQ13" i="7"/>
  <c r="AN11" i="7"/>
  <c r="AM32" i="7"/>
  <c r="AT25" i="7"/>
  <c r="AS23" i="7"/>
  <c r="AT19" i="7"/>
  <c r="AQ17" i="7"/>
  <c r="AP15" i="7"/>
  <c r="AS14" i="7"/>
  <c r="AP12" i="7"/>
  <c r="AT9" i="7"/>
  <c r="AT8" i="7"/>
  <c r="AN19" i="7"/>
  <c r="AP9" i="7"/>
  <c r="AS34" i="7"/>
  <c r="AR33" i="7"/>
  <c r="AR25" i="7"/>
  <c r="AR23" i="7"/>
  <c r="AS19" i="7"/>
  <c r="AP17" i="7"/>
  <c r="AO15" i="7"/>
  <c r="AR14" i="7"/>
  <c r="AO12" i="7"/>
  <c r="AT11" i="7"/>
  <c r="AT10" i="7"/>
  <c r="AS9" i="7"/>
  <c r="AS8" i="7"/>
  <c r="AP20" i="7"/>
  <c r="AN14" i="7"/>
  <c r="AQ11" i="7"/>
  <c r="AO8" i="7"/>
  <c r="AS12" i="7"/>
  <c r="AN10" i="7"/>
  <c r="AS36" i="7"/>
  <c r="AQ34" i="7"/>
  <c r="AN33" i="7"/>
  <c r="AS30" i="7"/>
  <c r="AR29" i="7"/>
  <c r="AS28" i="7"/>
  <c r="AT27" i="7"/>
  <c r="AP25" i="7"/>
  <c r="AP23" i="7"/>
  <c r="AS22" i="7"/>
  <c r="AS20" i="7"/>
  <c r="AR19" i="7"/>
  <c r="AT18" i="7"/>
  <c r="AO17" i="7"/>
  <c r="AT16" i="7"/>
  <c r="AN15" i="7"/>
  <c r="AQ14" i="7"/>
  <c r="AT13" i="7"/>
  <c r="AN12" i="7"/>
  <c r="AS11" i="7"/>
  <c r="AR10" i="7"/>
  <c r="AR9" i="7"/>
  <c r="AR8" i="7"/>
  <c r="AO30" i="7"/>
  <c r="AN27" i="7"/>
  <c r="AP10" i="7"/>
  <c r="AN13" i="7"/>
  <c r="AM8" i="7"/>
  <c r="AO36" i="7"/>
  <c r="AM34" i="7"/>
  <c r="AQ30" i="7"/>
  <c r="AN29" i="7"/>
  <c r="AN28" i="7"/>
  <c r="AR27" i="7"/>
  <c r="AM25" i="7"/>
  <c r="AN23" i="7"/>
  <c r="AQ22" i="7"/>
  <c r="AQ20" i="7"/>
  <c r="AQ19" i="7"/>
  <c r="AR18" i="7"/>
  <c r="AM17" i="7"/>
  <c r="AS16" i="7"/>
  <c r="AM15" i="7"/>
  <c r="AP14" i="7"/>
  <c r="AS13" i="7"/>
  <c r="AR11" i="7"/>
  <c r="AQ10" i="7"/>
  <c r="AQ9" i="7"/>
  <c r="AP8" i="7"/>
  <c r="AS32" i="7"/>
  <c r="AM30" i="7"/>
  <c r="AR26" i="7"/>
  <c r="AQ24" i="7"/>
  <c r="AR21" i="7"/>
  <c r="AO20" i="7"/>
  <c r="AO18" i="7"/>
  <c r="AP16" i="7"/>
  <c r="AM14" i="7"/>
  <c r="AP13" i="7"/>
  <c r="AT12" i="7"/>
  <c r="AO11" i="7"/>
  <c r="AO10" i="7"/>
  <c r="AO9" i="7"/>
  <c r="AN8" i="7"/>
  <c r="AR35" i="7"/>
  <c r="AQ32" i="7"/>
  <c r="AR31" i="7"/>
  <c r="AO26" i="7"/>
  <c r="AO24" i="7"/>
  <c r="AP21" i="7"/>
  <c r="AN20" i="7"/>
  <c r="AN18" i="7"/>
  <c r="AT17" i="7"/>
  <c r="AO16" i="7"/>
  <c r="AS15" i="7"/>
  <c r="AM9" i="7"/>
  <c r="Q20" i="7"/>
  <c r="M20" i="7"/>
  <c r="R28" i="3" s="1"/>
  <c r="AB28" i="3" s="1"/>
  <c r="J80" i="7"/>
  <c r="N19" i="2" s="1"/>
  <c r="Y80" i="7"/>
  <c r="L80" i="7" s="1"/>
  <c r="P19" i="2" s="1"/>
  <c r="Z80" i="7"/>
  <c r="AA431" i="8" l="1"/>
  <c r="AB431" i="8" s="1"/>
  <c r="AC431" i="8" s="1"/>
  <c r="AA477" i="8"/>
  <c r="AB477" i="8" s="1"/>
  <c r="AC477" i="8" s="1"/>
  <c r="AA668" i="8"/>
  <c r="AB668" i="8" s="1"/>
  <c r="AC668" i="8" s="1"/>
  <c r="AB793" i="8"/>
  <c r="AC793" i="8" s="1"/>
  <c r="AA993" i="8"/>
  <c r="AB993" i="8" s="1"/>
  <c r="AC993" i="8" s="1"/>
  <c r="AA338" i="8"/>
  <c r="AB338" i="8" s="1"/>
  <c r="AC338" i="8" s="1"/>
  <c r="AA408" i="8"/>
  <c r="AB408" i="8" s="1"/>
  <c r="AC408" i="8" s="1"/>
  <c r="AA573" i="8"/>
  <c r="AB573" i="8" s="1"/>
  <c r="AC573" i="8" s="1"/>
  <c r="AA843" i="8"/>
  <c r="AB843" i="8" s="1"/>
  <c r="AC843" i="8" s="1"/>
  <c r="AA938" i="8"/>
  <c r="AB938" i="8" s="1"/>
  <c r="AC938" i="8" s="1"/>
  <c r="AA90" i="8"/>
  <c r="AB90" i="8" s="1"/>
  <c r="AC90" i="8" s="1"/>
  <c r="AB476" i="8"/>
  <c r="AC476" i="8" s="1"/>
  <c r="AA397" i="8"/>
  <c r="AB397" i="8" s="1"/>
  <c r="AC397" i="8" s="1"/>
  <c r="AA666" i="8"/>
  <c r="AB666" i="8" s="1"/>
  <c r="AC666" i="8" s="1"/>
  <c r="AA751" i="8"/>
  <c r="AB751" i="8" s="1"/>
  <c r="AC751" i="8" s="1"/>
  <c r="AA941" i="8"/>
  <c r="AB941" i="8" s="1"/>
  <c r="AC941" i="8" s="1"/>
  <c r="AA68" i="8"/>
  <c r="AA158" i="8"/>
  <c r="AB158" i="8" s="1"/>
  <c r="AC158" i="8" s="1"/>
  <c r="AA234" i="8"/>
  <c r="AB234" i="8" s="1"/>
  <c r="AC234" i="8" s="1"/>
  <c r="AA316" i="8"/>
  <c r="AB316" i="8" s="1"/>
  <c r="AC316" i="8" s="1"/>
  <c r="AA409" i="8"/>
  <c r="AB409" i="8" s="1"/>
  <c r="AC409" i="8" s="1"/>
  <c r="AA500" i="8"/>
  <c r="AB500" i="8" s="1"/>
  <c r="AC500" i="8" s="1"/>
  <c r="AA601" i="8"/>
  <c r="AB601" i="8" s="1"/>
  <c r="AC601" i="8" s="1"/>
  <c r="AA704" i="8"/>
  <c r="AB704" i="8" s="1"/>
  <c r="AC704" i="8" s="1"/>
  <c r="AA844" i="8"/>
  <c r="AB844" i="8" s="1"/>
  <c r="AC844" i="8" s="1"/>
  <c r="AB927" i="8"/>
  <c r="AC927" i="8" s="1"/>
  <c r="AA32" i="8"/>
  <c r="AB32" i="8" s="1"/>
  <c r="AC32" i="8" s="1"/>
  <c r="AA88" i="8"/>
  <c r="AB88" i="8" s="1"/>
  <c r="AC88" i="8" s="1"/>
  <c r="AA441" i="8"/>
  <c r="AB441" i="8" s="1"/>
  <c r="AC441" i="8" s="1"/>
  <c r="AA354" i="8"/>
  <c r="AB354" i="8" s="1"/>
  <c r="AC354" i="8" s="1"/>
  <c r="AA470" i="8"/>
  <c r="AB470" i="8" s="1"/>
  <c r="AC470" i="8" s="1"/>
  <c r="AA493" i="8"/>
  <c r="AB493" i="8" s="1"/>
  <c r="AC493" i="8" s="1"/>
  <c r="AA772" i="8"/>
  <c r="AB772" i="8" s="1"/>
  <c r="AC772" i="8" s="1"/>
  <c r="AB817" i="8"/>
  <c r="AC817" i="8" s="1"/>
  <c r="AA926" i="8"/>
  <c r="AB926" i="8" s="1"/>
  <c r="AC926" i="8" s="1"/>
  <c r="AA113" i="8"/>
  <c r="AB113" i="8" s="1"/>
  <c r="AC113" i="8" s="1"/>
  <c r="AA215" i="8"/>
  <c r="AB215" i="8" s="1"/>
  <c r="AC215" i="8" s="1"/>
  <c r="AB462" i="8"/>
  <c r="AC462" i="8" s="1"/>
  <c r="AA540" i="8"/>
  <c r="AB540" i="8" s="1"/>
  <c r="AC540" i="8" s="1"/>
  <c r="AB473" i="8"/>
  <c r="AC473" i="8" s="1"/>
  <c r="AA614" i="8"/>
  <c r="AB614" i="8" s="1"/>
  <c r="AC614" i="8" s="1"/>
  <c r="AA692" i="8"/>
  <c r="AB692" i="8" s="1"/>
  <c r="AC692" i="8" s="1"/>
  <c r="AA889" i="8"/>
  <c r="AB889" i="8" s="1"/>
  <c r="AC889" i="8" s="1"/>
  <c r="AA121" i="8"/>
  <c r="AB121" i="8" s="1"/>
  <c r="AC121" i="8" s="1"/>
  <c r="AA42" i="8"/>
  <c r="AB42" i="8" s="1"/>
  <c r="AC42" i="8" s="1"/>
  <c r="AA325" i="8"/>
  <c r="AB325" i="8" s="1"/>
  <c r="AC325" i="8" s="1"/>
  <c r="AA382" i="8"/>
  <c r="AB382" i="8" s="1"/>
  <c r="AC382" i="8" s="1"/>
  <c r="AB499" i="8"/>
  <c r="AC499" i="8" s="1"/>
  <c r="AA307" i="8"/>
  <c r="AB307" i="8" s="1"/>
  <c r="AC307" i="8" s="1"/>
  <c r="AA478" i="8"/>
  <c r="AB478" i="8" s="1"/>
  <c r="AC478" i="8" s="1"/>
  <c r="AA579" i="8"/>
  <c r="AB579" i="8" s="1"/>
  <c r="AC579" i="8" s="1"/>
  <c r="AA618" i="8"/>
  <c r="AB618" i="8" s="1"/>
  <c r="AC618" i="8" s="1"/>
  <c r="AA693" i="8"/>
  <c r="AB693" i="8" s="1"/>
  <c r="AC693" i="8" s="1"/>
  <c r="AA767" i="8"/>
  <c r="AB767" i="8" s="1"/>
  <c r="AC767" i="8" s="1"/>
  <c r="AA809" i="8"/>
  <c r="AB809" i="8" s="1"/>
  <c r="AC809" i="8" s="1"/>
  <c r="AA900" i="8"/>
  <c r="AB900" i="8" s="1"/>
  <c r="AC900" i="8" s="1"/>
  <c r="AA990" i="8"/>
  <c r="AB990" i="8" s="1"/>
  <c r="AC990" i="8" s="1"/>
  <c r="AB249" i="8"/>
  <c r="AC249" i="8" s="1"/>
  <c r="AA102" i="8"/>
  <c r="AB102" i="8" s="1"/>
  <c r="AC102" i="8" s="1"/>
  <c r="AA253" i="8"/>
  <c r="AB253" i="8" s="1"/>
  <c r="AC253" i="8" s="1"/>
  <c r="AA321" i="8"/>
  <c r="AB321" i="8" s="1"/>
  <c r="AC321" i="8" s="1"/>
  <c r="AA407" i="8"/>
  <c r="AB407" i="8" s="1"/>
  <c r="AC407" i="8" s="1"/>
  <c r="AA349" i="8"/>
  <c r="AB349" i="8" s="1"/>
  <c r="AC349" i="8" s="1"/>
  <c r="AA531" i="8"/>
  <c r="AB531" i="8" s="1"/>
  <c r="AC531" i="8" s="1"/>
  <c r="AA608" i="8"/>
  <c r="AB608" i="8" s="1"/>
  <c r="AC608" i="8" s="1"/>
  <c r="AA642" i="8"/>
  <c r="AB642" i="8" s="1"/>
  <c r="AC642" i="8" s="1"/>
  <c r="AB808" i="8"/>
  <c r="AC808" i="8" s="1"/>
  <c r="AB907" i="8"/>
  <c r="AC907" i="8" s="1"/>
  <c r="AA924" i="8"/>
  <c r="AB924" i="8" s="1"/>
  <c r="AC924" i="8" s="1"/>
  <c r="AA24" i="8"/>
  <c r="AB24" i="8" s="1"/>
  <c r="AC24" i="8" s="1"/>
  <c r="AA59" i="8"/>
  <c r="AB59" i="8" s="1"/>
  <c r="AC59" i="8" s="1"/>
  <c r="AA162" i="8"/>
  <c r="AB162" i="8" s="1"/>
  <c r="AC162" i="8" s="1"/>
  <c r="AA213" i="8"/>
  <c r="AB213" i="8" s="1"/>
  <c r="AC213" i="8" s="1"/>
  <c r="AB330" i="8"/>
  <c r="AC330" i="8" s="1"/>
  <c r="AA312" i="8"/>
  <c r="AB312" i="8" s="1"/>
  <c r="AC312" i="8" s="1"/>
  <c r="AA472" i="8"/>
  <c r="AB472" i="8" s="1"/>
  <c r="AC472" i="8" s="1"/>
  <c r="AA396" i="8"/>
  <c r="AB396" i="8" s="1"/>
  <c r="AC396" i="8" s="1"/>
  <c r="AA488" i="8"/>
  <c r="AB488" i="8" s="1"/>
  <c r="AC488" i="8" s="1"/>
  <c r="AB645" i="8"/>
  <c r="AC645" i="8" s="1"/>
  <c r="AA744" i="8"/>
  <c r="AB744" i="8" s="1"/>
  <c r="AC744" i="8" s="1"/>
  <c r="AA769" i="8"/>
  <c r="AB769" i="8" s="1"/>
  <c r="AC769" i="8" s="1"/>
  <c r="AA823" i="8"/>
  <c r="AB823" i="8" s="1"/>
  <c r="AC823" i="8" s="1"/>
  <c r="AA894" i="8"/>
  <c r="AB894" i="8" s="1"/>
  <c r="AC894" i="8" s="1"/>
  <c r="AA946" i="8"/>
  <c r="AB946" i="8" s="1"/>
  <c r="AC946" i="8" s="1"/>
  <c r="AA78" i="8"/>
  <c r="AB78" i="8" s="1"/>
  <c r="AC78" i="8" s="1"/>
  <c r="AA853" i="8"/>
  <c r="AB853" i="8" s="1"/>
  <c r="AC853" i="8" s="1"/>
  <c r="AA592" i="8"/>
  <c r="AB592" i="8" s="1"/>
  <c r="AC592" i="8" s="1"/>
  <c r="AB917" i="8"/>
  <c r="AC917" i="8" s="1"/>
  <c r="AA374" i="8"/>
  <c r="AB374" i="8" s="1"/>
  <c r="AC374" i="8" s="1"/>
  <c r="AA829" i="8"/>
  <c r="AB829" i="8" s="1"/>
  <c r="AC829" i="8" s="1"/>
  <c r="AA192" i="8"/>
  <c r="AB192" i="8" s="1"/>
  <c r="AC192" i="8" s="1"/>
  <c r="AA243" i="8"/>
  <c r="AB243" i="8" s="1"/>
  <c r="AC243" i="8" s="1"/>
  <c r="AA145" i="8"/>
  <c r="AB145" i="8" s="1"/>
  <c r="AC145" i="8" s="1"/>
  <c r="AA869" i="8"/>
  <c r="AB869" i="8" s="1"/>
  <c r="AC869" i="8" s="1"/>
  <c r="AA964" i="8"/>
  <c r="AB964" i="8" s="1"/>
  <c r="AC964" i="8" s="1"/>
  <c r="AA183" i="8"/>
  <c r="AB183" i="8" s="1"/>
  <c r="AC183" i="8" s="1"/>
  <c r="AA424" i="8"/>
  <c r="AB424" i="8" s="1"/>
  <c r="AC424" i="8" s="1"/>
  <c r="AA285" i="8"/>
  <c r="AB285" i="8" s="1"/>
  <c r="AC285" i="8" s="1"/>
  <c r="AA620" i="8"/>
  <c r="AB620" i="8" s="1"/>
  <c r="AC620" i="8" s="1"/>
  <c r="AA467" i="8"/>
  <c r="AB467" i="8" s="1"/>
  <c r="AC467" i="8" s="1"/>
  <c r="AB682" i="8"/>
  <c r="AC682" i="8" s="1"/>
  <c r="AA848" i="8"/>
  <c r="AB848" i="8" s="1"/>
  <c r="AC848" i="8" s="1"/>
  <c r="AB371" i="8"/>
  <c r="AC371" i="8" s="1"/>
  <c r="AA537" i="8"/>
  <c r="AB537" i="8" s="1"/>
  <c r="AC537" i="8" s="1"/>
  <c r="AB89" i="8"/>
  <c r="AC89" i="8" s="1"/>
  <c r="AA189" i="8"/>
  <c r="AB189" i="8" s="1"/>
  <c r="AC189" i="8" s="1"/>
  <c r="AB287" i="8"/>
  <c r="AC287" i="8" s="1"/>
  <c r="AA496" i="8"/>
  <c r="AB496" i="8" s="1"/>
  <c r="AC496" i="8" s="1"/>
  <c r="AB726" i="8"/>
  <c r="AC726" i="8" s="1"/>
  <c r="AA824" i="8"/>
  <c r="AB824" i="8" s="1"/>
  <c r="AC824" i="8" s="1"/>
  <c r="AB19" i="8"/>
  <c r="AC19" i="8" s="1"/>
  <c r="AA136" i="8"/>
  <c r="AB136" i="8" s="1"/>
  <c r="AC136" i="8" s="1"/>
  <c r="AB324" i="8"/>
  <c r="AC324" i="8" s="1"/>
  <c r="AA542" i="8"/>
  <c r="AB542" i="8" s="1"/>
  <c r="AC542" i="8" s="1"/>
  <c r="AA663" i="8"/>
  <c r="AB663" i="8" s="1"/>
  <c r="AC663" i="8" s="1"/>
  <c r="AA818" i="8"/>
  <c r="AB818" i="8" s="1"/>
  <c r="AC818" i="8" s="1"/>
  <c r="AA49" i="8"/>
  <c r="AB49" i="8" s="1"/>
  <c r="AC49" i="8" s="1"/>
  <c r="AA233" i="8"/>
  <c r="AB233" i="8" s="1"/>
  <c r="AC233" i="8" s="1"/>
  <c r="AB357" i="8"/>
  <c r="AC357" i="8" s="1"/>
  <c r="AA607" i="8"/>
  <c r="AB607" i="8" s="1"/>
  <c r="AC607" i="8" s="1"/>
  <c r="AB749" i="8"/>
  <c r="AC749" i="8" s="1"/>
  <c r="AA139" i="8"/>
  <c r="AB139" i="8" s="1"/>
  <c r="AC139" i="8" s="1"/>
  <c r="AB319" i="8"/>
  <c r="AC319" i="8" s="1"/>
  <c r="AA539" i="8"/>
  <c r="AB539" i="8" s="1"/>
  <c r="AC539" i="8" s="1"/>
  <c r="AA684" i="8"/>
  <c r="AB684" i="8" s="1"/>
  <c r="AC684" i="8" s="1"/>
  <c r="AA845" i="8"/>
  <c r="AB845" i="8" s="1"/>
  <c r="AC845" i="8" s="1"/>
  <c r="AB390" i="8"/>
  <c r="AC390" i="8" s="1"/>
  <c r="AA26" i="8"/>
  <c r="AB26" i="8" s="1"/>
  <c r="AC26" i="8" s="1"/>
  <c r="AA62" i="8"/>
  <c r="AB62" i="8" s="1"/>
  <c r="AC62" i="8" s="1"/>
  <c r="AA811" i="8"/>
  <c r="AB811" i="8" s="1"/>
  <c r="AC811" i="8" s="1"/>
  <c r="AB231" i="8"/>
  <c r="AC231" i="8" s="1"/>
  <c r="AA355" i="8"/>
  <c r="AB355" i="8" s="1"/>
  <c r="AC355" i="8" s="1"/>
  <c r="AA398" i="8"/>
  <c r="AB398" i="8" s="1"/>
  <c r="AC398" i="8" s="1"/>
  <c r="AA241" i="8"/>
  <c r="AB241" i="8" s="1"/>
  <c r="AC241" i="8" s="1"/>
  <c r="AA250" i="8"/>
  <c r="AB250" i="8" s="1"/>
  <c r="AC250" i="8" s="1"/>
  <c r="AA504" i="8"/>
  <c r="AB504" i="8" s="1"/>
  <c r="AC504" i="8" s="1"/>
  <c r="AA919" i="8"/>
  <c r="AB919" i="8" s="1"/>
  <c r="AC919" i="8" s="1"/>
  <c r="AA550" i="8"/>
  <c r="AB550" i="8" s="1"/>
  <c r="AC550" i="8" s="1"/>
  <c r="AA426" i="8"/>
  <c r="AB426" i="8" s="1"/>
  <c r="AC426" i="8" s="1"/>
  <c r="AA605" i="8"/>
  <c r="AB605" i="8" s="1"/>
  <c r="AC605" i="8" s="1"/>
  <c r="AA847" i="8"/>
  <c r="AB847" i="8" s="1"/>
  <c r="AC847" i="8" s="1"/>
  <c r="AA177" i="8"/>
  <c r="AB177" i="8" s="1"/>
  <c r="AC177" i="8" s="1"/>
  <c r="AA610" i="8"/>
  <c r="AB610" i="8" s="1"/>
  <c r="AC610" i="8" s="1"/>
  <c r="AA713" i="8"/>
  <c r="AB713" i="8" s="1"/>
  <c r="AC713" i="8" s="1"/>
  <c r="AA729" i="8"/>
  <c r="AB729" i="8" s="1"/>
  <c r="AC729" i="8" s="1"/>
  <c r="AA333" i="8"/>
  <c r="AB333" i="8" s="1"/>
  <c r="AC333" i="8" s="1"/>
  <c r="AA612" i="8"/>
  <c r="AB612" i="8" s="1"/>
  <c r="AC612" i="8" s="1"/>
  <c r="AA84" i="8"/>
  <c r="AB84" i="8" s="1"/>
  <c r="AC84" i="8" s="1"/>
  <c r="AA280" i="8"/>
  <c r="AB280" i="8" s="1"/>
  <c r="AC280" i="8" s="1"/>
  <c r="AA40" i="8"/>
  <c r="AB40" i="8" s="1"/>
  <c r="AC40" i="8" s="1"/>
  <c r="AA428" i="8"/>
  <c r="AB428" i="8" s="1"/>
  <c r="AC428" i="8" s="1"/>
  <c r="AA166" i="8"/>
  <c r="AB166" i="8" s="1"/>
  <c r="AC166" i="8" s="1"/>
  <c r="AA738" i="8"/>
  <c r="AB738" i="8" s="1"/>
  <c r="AC738" i="8" s="1"/>
  <c r="AA29" i="8"/>
  <c r="AB29" i="8" s="1"/>
  <c r="AC29" i="8" s="1"/>
  <c r="AA912" i="8"/>
  <c r="AB912" i="8" s="1"/>
  <c r="AC912" i="8" s="1"/>
  <c r="AA157" i="8"/>
  <c r="AB157" i="8" s="1"/>
  <c r="AC157" i="8" s="1"/>
  <c r="AA351" i="8"/>
  <c r="AB351" i="8" s="1"/>
  <c r="AC351" i="8" s="1"/>
  <c r="AA639" i="8"/>
  <c r="AB639" i="8" s="1"/>
  <c r="AC639" i="8" s="1"/>
  <c r="AA910" i="8"/>
  <c r="AB910" i="8" s="1"/>
  <c r="AC910" i="8" s="1"/>
  <c r="AA846" i="8"/>
  <c r="AB846" i="8" s="1"/>
  <c r="AC846" i="8" s="1"/>
  <c r="AA451" i="8"/>
  <c r="AB451" i="8" s="1"/>
  <c r="AC451" i="8" s="1"/>
  <c r="AA377" i="8"/>
  <c r="AB377" i="8" s="1"/>
  <c r="AC377" i="8" s="1"/>
  <c r="AA940" i="8"/>
  <c r="AB940" i="8" s="1"/>
  <c r="AC940" i="8" s="1"/>
  <c r="AA294" i="8"/>
  <c r="AB294" i="8" s="1"/>
  <c r="AC294" i="8" s="1"/>
  <c r="AA336" i="8"/>
  <c r="AB336" i="8" s="1"/>
  <c r="AC336" i="8" s="1"/>
  <c r="AA600" i="8"/>
  <c r="AB600" i="8" s="1"/>
  <c r="AC600" i="8" s="1"/>
  <c r="AA175" i="8"/>
  <c r="AB175" i="8" s="1"/>
  <c r="AC175" i="8" s="1"/>
  <c r="AA222" i="8"/>
  <c r="AB222" i="8" s="1"/>
  <c r="AC222" i="8" s="1"/>
  <c r="AA691" i="8"/>
  <c r="AB691" i="8" s="1"/>
  <c r="AC691" i="8" s="1"/>
  <c r="AA979" i="8"/>
  <c r="AB979" i="8" s="1"/>
  <c r="AC979" i="8" s="1"/>
  <c r="AA327" i="8"/>
  <c r="AB327" i="8" s="1"/>
  <c r="AC327" i="8" s="1"/>
  <c r="AA494" i="8"/>
  <c r="AB494" i="8" s="1"/>
  <c r="AC494" i="8" s="1"/>
  <c r="AA220" i="8"/>
  <c r="AB220" i="8" s="1"/>
  <c r="AC220" i="8" s="1"/>
  <c r="AA376" i="8"/>
  <c r="AB376" i="8" s="1"/>
  <c r="AC376" i="8" s="1"/>
  <c r="AA703" i="8"/>
  <c r="AB703" i="8" s="1"/>
  <c r="AC703" i="8" s="1"/>
  <c r="AA954" i="8"/>
  <c r="AB954" i="8" s="1"/>
  <c r="AC954" i="8" s="1"/>
  <c r="AA262" i="8"/>
  <c r="AB262" i="8" s="1"/>
  <c r="AC262" i="8" s="1"/>
  <c r="AA347" i="8"/>
  <c r="AB347" i="8" s="1"/>
  <c r="AC347" i="8" s="1"/>
  <c r="AA659" i="8"/>
  <c r="AB659" i="8" s="1"/>
  <c r="AC659" i="8" s="1"/>
  <c r="AA100" i="8"/>
  <c r="AB100" i="8" s="1"/>
  <c r="AC100" i="8" s="1"/>
  <c r="AA298" i="8"/>
  <c r="AB298" i="8" s="1"/>
  <c r="AC298" i="8" s="1"/>
  <c r="AA526" i="8"/>
  <c r="AB526" i="8" s="1"/>
  <c r="AC526" i="8" s="1"/>
  <c r="AA595" i="8"/>
  <c r="AB595" i="8" s="1"/>
  <c r="AC595" i="8" s="1"/>
  <c r="AA633" i="8"/>
  <c r="AB633" i="8" s="1"/>
  <c r="AC633" i="8" s="1"/>
  <c r="AA863" i="8"/>
  <c r="AB863" i="8" s="1"/>
  <c r="AC863" i="8" s="1"/>
  <c r="AA20" i="8"/>
  <c r="AB20" i="8" s="1"/>
  <c r="AC20" i="8" s="1"/>
  <c r="AA52" i="8"/>
  <c r="AB52" i="8" s="1"/>
  <c r="AC52" i="8" s="1"/>
  <c r="AA479" i="8"/>
  <c r="AB479" i="8" s="1"/>
  <c r="AC479" i="8" s="1"/>
  <c r="AA656" i="8"/>
  <c r="AB656" i="8" s="1"/>
  <c r="AC656" i="8" s="1"/>
  <c r="AA624" i="8"/>
  <c r="AB624" i="8" s="1"/>
  <c r="AC624" i="8" s="1"/>
  <c r="AA813" i="8"/>
  <c r="AB813" i="8" s="1"/>
  <c r="AC813" i="8" s="1"/>
  <c r="AA901" i="8"/>
  <c r="AB901" i="8" s="1"/>
  <c r="AC901" i="8" s="1"/>
  <c r="AA240" i="8"/>
  <c r="AB240" i="8" s="1"/>
  <c r="AC240" i="8" s="1"/>
  <c r="AA797" i="8"/>
  <c r="AB797" i="8" s="1"/>
  <c r="AC797" i="8" s="1"/>
  <c r="AA12" i="8"/>
  <c r="AB12" i="8" s="1"/>
  <c r="AA716" i="8"/>
  <c r="AB716" i="8" s="1"/>
  <c r="AC716" i="8" s="1"/>
  <c r="AA207" i="8"/>
  <c r="AB207" i="8" s="1"/>
  <c r="AC207" i="8" s="1"/>
  <c r="AA176" i="8"/>
  <c r="AB176" i="8" s="1"/>
  <c r="AC176" i="8" s="1"/>
  <c r="AA126" i="8"/>
  <c r="AB126" i="8" s="1"/>
  <c r="AC126" i="8" s="1"/>
  <c r="AA302" i="8"/>
  <c r="AB302" i="8" s="1"/>
  <c r="AC302" i="8" s="1"/>
  <c r="AB258" i="8"/>
  <c r="AC258" i="8" s="1"/>
  <c r="AA785" i="8"/>
  <c r="AB785" i="8" s="1"/>
  <c r="AC785" i="8" s="1"/>
  <c r="AA942" i="8"/>
  <c r="AB942" i="8" s="1"/>
  <c r="AC942" i="8" s="1"/>
  <c r="AB273" i="8"/>
  <c r="AC273" i="8" s="1"/>
  <c r="AA621" i="8"/>
  <c r="AB621" i="8" s="1"/>
  <c r="AC621" i="8" s="1"/>
  <c r="AA782" i="8"/>
  <c r="AB782" i="8" s="1"/>
  <c r="AC782" i="8" s="1"/>
  <c r="AA122" i="8"/>
  <c r="AB122" i="8" s="1"/>
  <c r="AC122" i="8" s="1"/>
  <c r="AA66" i="8"/>
  <c r="AB66" i="8" s="1"/>
  <c r="AC66" i="8" s="1"/>
  <c r="AA290" i="8"/>
  <c r="AB290" i="8" s="1"/>
  <c r="AC290" i="8" s="1"/>
  <c r="AA394" i="8"/>
  <c r="AB394" i="8" s="1"/>
  <c r="AC394" i="8" s="1"/>
  <c r="AA491" i="8"/>
  <c r="AB491" i="8" s="1"/>
  <c r="AC491" i="8" s="1"/>
  <c r="AA461" i="8"/>
  <c r="AB461" i="8" s="1"/>
  <c r="AC461" i="8" s="1"/>
  <c r="AA950" i="8"/>
  <c r="AB950" i="8" s="1"/>
  <c r="AC950" i="8" s="1"/>
  <c r="AA628" i="8"/>
  <c r="AB628" i="8" s="1"/>
  <c r="AC628" i="8" s="1"/>
  <c r="AA170" i="8"/>
  <c r="AB170" i="8" s="1"/>
  <c r="AC170" i="8" s="1"/>
  <c r="AA194" i="8"/>
  <c r="AB194" i="8" s="1"/>
  <c r="AC194" i="8" s="1"/>
  <c r="AA532" i="8"/>
  <c r="AB532" i="8" s="1"/>
  <c r="AC532" i="8" s="1"/>
  <c r="AA839" i="8"/>
  <c r="AB839" i="8" s="1"/>
  <c r="AC839" i="8" s="1"/>
  <c r="AA82" i="8"/>
  <c r="AB82" i="8" s="1"/>
  <c r="AC82" i="8" s="1"/>
  <c r="AA276" i="8"/>
  <c r="AB276" i="8" s="1"/>
  <c r="AC276" i="8" s="1"/>
  <c r="AA664" i="8"/>
  <c r="AB664" i="8" s="1"/>
  <c r="AC664" i="8" s="1"/>
  <c r="AA799" i="8"/>
  <c r="AB799" i="8" s="1"/>
  <c r="AC799" i="8" s="1"/>
  <c r="AA151" i="8"/>
  <c r="AB151" i="8" s="1"/>
  <c r="AC151" i="8" s="1"/>
  <c r="AA519" i="8"/>
  <c r="AB519" i="8" s="1"/>
  <c r="AC519" i="8" s="1"/>
  <c r="AA646" i="8"/>
  <c r="AB646" i="8" s="1"/>
  <c r="AC646" i="8" s="1"/>
  <c r="AA890" i="8"/>
  <c r="AB890" i="8" s="1"/>
  <c r="AC890" i="8" s="1"/>
  <c r="AA427" i="8"/>
  <c r="AB427" i="8" s="1"/>
  <c r="AC427" i="8" s="1"/>
  <c r="AA768" i="8"/>
  <c r="AB768" i="8" s="1"/>
  <c r="AC768" i="8" s="1"/>
  <c r="AA16" i="8"/>
  <c r="AB16" i="8" s="1"/>
  <c r="BB52" i="8" s="1"/>
  <c r="AA652" i="8"/>
  <c r="AB652" i="8" s="1"/>
  <c r="AC652" i="8" s="1"/>
  <c r="AA984" i="8"/>
  <c r="AB984" i="8" s="1"/>
  <c r="AC984" i="8" s="1"/>
  <c r="AA110" i="8"/>
  <c r="AB110" i="8" s="1"/>
  <c r="AC110" i="8" s="1"/>
  <c r="AA128" i="8"/>
  <c r="AB128" i="8" s="1"/>
  <c r="AC128" i="8" s="1"/>
  <c r="AA957" i="8"/>
  <c r="AB957" i="8" s="1"/>
  <c r="AC957" i="8" s="1"/>
  <c r="AA228" i="8"/>
  <c r="AB228" i="8" s="1"/>
  <c r="AC228" i="8" s="1"/>
  <c r="AA289" i="8"/>
  <c r="AB289" i="8" s="1"/>
  <c r="AC289" i="8" s="1"/>
  <c r="AA255" i="8"/>
  <c r="AB255" i="8" s="1"/>
  <c r="AC255" i="8" s="1"/>
  <c r="AA861" i="8"/>
  <c r="AB861" i="8" s="1"/>
  <c r="AC861" i="8" s="1"/>
  <c r="AA968" i="8"/>
  <c r="AB968" i="8" s="1"/>
  <c r="AC968" i="8" s="1"/>
  <c r="AA148" i="8"/>
  <c r="AB148" i="8" s="1"/>
  <c r="AC148" i="8" s="1"/>
  <c r="AA199" i="8"/>
  <c r="AB199" i="8" s="1"/>
  <c r="AC199" i="8" s="1"/>
  <c r="AA381" i="8"/>
  <c r="AB381" i="8" s="1"/>
  <c r="AC381" i="8" s="1"/>
  <c r="AA637" i="8"/>
  <c r="AB637" i="8" s="1"/>
  <c r="AC637" i="8" s="1"/>
  <c r="AA742" i="8"/>
  <c r="AB742" i="8" s="1"/>
  <c r="AC742" i="8" s="1"/>
  <c r="AA891" i="8"/>
  <c r="AB891" i="8" s="1"/>
  <c r="AC891" i="8" s="1"/>
  <c r="AA115" i="8"/>
  <c r="AB115" i="8" s="1"/>
  <c r="AC115" i="8" s="1"/>
  <c r="AA410" i="8"/>
  <c r="AB410" i="8" s="1"/>
  <c r="AC410" i="8" s="1"/>
  <c r="AA392" i="8"/>
  <c r="AB392" i="8" s="1"/>
  <c r="AC392" i="8" s="1"/>
  <c r="AA525" i="8"/>
  <c r="AB525" i="8" s="1"/>
  <c r="AC525" i="8" s="1"/>
  <c r="AA758" i="8"/>
  <c r="AB758" i="8" s="1"/>
  <c r="AC758" i="8" s="1"/>
  <c r="AA880" i="8"/>
  <c r="AB880" i="8" s="1"/>
  <c r="AC880" i="8" s="1"/>
  <c r="AA64" i="8"/>
  <c r="AB64" i="8" s="1"/>
  <c r="AC64" i="8" s="1"/>
  <c r="AA140" i="8"/>
  <c r="AB140" i="8" s="1"/>
  <c r="AC140" i="8" s="1"/>
  <c r="AA291" i="8"/>
  <c r="AB291" i="8" s="1"/>
  <c r="AC291" i="8" s="1"/>
  <c r="AA460" i="8"/>
  <c r="AB460" i="8" s="1"/>
  <c r="AC460" i="8" s="1"/>
  <c r="AA596" i="8"/>
  <c r="AB596" i="8" s="1"/>
  <c r="AC596" i="8" s="1"/>
  <c r="AA688" i="8"/>
  <c r="AB688" i="8" s="1"/>
  <c r="AC688" i="8" s="1"/>
  <c r="AA774" i="8"/>
  <c r="AB774" i="8" s="1"/>
  <c r="AC774" i="8" s="1"/>
  <c r="AA18" i="8"/>
  <c r="AB18" i="8" s="1"/>
  <c r="AC18" i="8" s="1"/>
  <c r="AA296" i="8"/>
  <c r="AB296" i="8" s="1"/>
  <c r="AC296" i="8" s="1"/>
  <c r="AA557" i="8"/>
  <c r="AB557" i="8" s="1"/>
  <c r="AC557" i="8" s="1"/>
  <c r="AA995" i="8"/>
  <c r="AB995" i="8" s="1"/>
  <c r="AC995" i="8" s="1"/>
  <c r="AA936" i="8"/>
  <c r="AB936" i="8" s="1"/>
  <c r="AC936" i="8" s="1"/>
  <c r="AA653" i="8"/>
  <c r="AB653" i="8" s="1"/>
  <c r="AC653" i="8" s="1"/>
  <c r="AA740" i="8"/>
  <c r="AB740" i="8" s="1"/>
  <c r="AC740" i="8" s="1"/>
  <c r="AA826" i="8"/>
  <c r="AB826" i="8" s="1"/>
  <c r="AC826" i="8" s="1"/>
  <c r="AB343" i="8"/>
  <c r="AC343" i="8" s="1"/>
  <c r="AB636" i="8"/>
  <c r="AC636" i="8" s="1"/>
  <c r="AA814" i="8"/>
  <c r="AB814" i="8" s="1"/>
  <c r="AC814" i="8" s="1"/>
  <c r="AA22" i="8"/>
  <c r="AB22" i="8" s="1"/>
  <c r="AC22" i="8" s="1"/>
  <c r="AA331" i="8"/>
  <c r="AB331" i="8" s="1"/>
  <c r="AC331" i="8" s="1"/>
  <c r="AA667" i="8"/>
  <c r="AB667" i="8" s="1"/>
  <c r="AC667" i="8" s="1"/>
  <c r="AA794" i="8"/>
  <c r="AB794" i="8" s="1"/>
  <c r="AC794" i="8" s="1"/>
  <c r="AA876" i="8"/>
  <c r="AB876" i="8" s="1"/>
  <c r="AC876" i="8" s="1"/>
  <c r="AB1002" i="8"/>
  <c r="AC1002" i="8" s="1"/>
  <c r="AA38" i="8"/>
  <c r="AB38" i="8" s="1"/>
  <c r="AC38" i="8" s="1"/>
  <c r="AB142" i="8"/>
  <c r="AC142" i="8" s="1"/>
  <c r="AA487" i="8"/>
  <c r="AB487" i="8" s="1"/>
  <c r="AC487" i="8" s="1"/>
  <c r="AA497" i="8"/>
  <c r="AB497" i="8" s="1"/>
  <c r="AC497" i="8" s="1"/>
  <c r="AA707" i="8"/>
  <c r="AB707" i="8" s="1"/>
  <c r="AC707" i="8" s="1"/>
  <c r="AA131" i="8"/>
  <c r="AB131" i="8" s="1"/>
  <c r="AC131" i="8" s="1"/>
  <c r="AA196" i="8"/>
  <c r="AB196" i="8" s="1"/>
  <c r="AC196" i="8" s="1"/>
  <c r="AB322" i="8"/>
  <c r="AC322" i="8" s="1"/>
  <c r="AB453" i="8"/>
  <c r="AC453" i="8" s="1"/>
  <c r="AA574" i="8"/>
  <c r="AB574" i="8" s="1"/>
  <c r="AC574" i="8" s="1"/>
  <c r="AA851" i="8"/>
  <c r="AB851" i="8" s="1"/>
  <c r="AC851" i="8" s="1"/>
  <c r="AA932" i="8"/>
  <c r="AB932" i="8" s="1"/>
  <c r="AC932" i="8" s="1"/>
  <c r="AB1005" i="8"/>
  <c r="AC1005" i="8" s="1"/>
  <c r="AA421" i="8"/>
  <c r="AB421" i="8" s="1"/>
  <c r="AC421" i="8" s="1"/>
  <c r="AA323" i="8"/>
  <c r="AB323" i="8" s="1"/>
  <c r="AC323" i="8" s="1"/>
  <c r="AB434" i="8"/>
  <c r="AC434" i="8" s="1"/>
  <c r="AA603" i="8"/>
  <c r="AB603" i="8" s="1"/>
  <c r="AC603" i="8" s="1"/>
  <c r="AA724" i="8"/>
  <c r="AB724" i="8" s="1"/>
  <c r="AC724" i="8" s="1"/>
  <c r="AB833" i="8"/>
  <c r="AC833" i="8" s="1"/>
  <c r="AA109" i="8"/>
  <c r="AB109" i="8" s="1"/>
  <c r="AC109" i="8" s="1"/>
  <c r="AA1004" i="8"/>
  <c r="AB1004" i="8" s="1"/>
  <c r="AC1004" i="8" s="1"/>
  <c r="AA867" i="8"/>
  <c r="AB867" i="8" s="1"/>
  <c r="AC867" i="8" s="1"/>
  <c r="AA676" i="8"/>
  <c r="AB676" i="8" s="1"/>
  <c r="AC676" i="8" s="1"/>
  <c r="AA269" i="8"/>
  <c r="AB269" i="8" s="1"/>
  <c r="AC269" i="8" s="1"/>
  <c r="AA674" i="8"/>
  <c r="AB674" i="8" s="1"/>
  <c r="AA197" i="8"/>
  <c r="AB197" i="8" s="1"/>
  <c r="AC197" i="8" s="1"/>
  <c r="AY13" i="8"/>
  <c r="J27" i="5" s="1"/>
  <c r="AC15" i="8"/>
  <c r="AZ13" i="8" s="1"/>
  <c r="L27" i="5" s="1"/>
  <c r="Z27" i="5" s="1"/>
  <c r="BB13" i="8"/>
  <c r="AB208" i="8"/>
  <c r="AC208" i="8" s="1"/>
  <c r="AA527" i="8"/>
  <c r="AB527" i="8" s="1"/>
  <c r="AC527" i="8" s="1"/>
  <c r="AA171" i="8"/>
  <c r="AB171" i="8" s="1"/>
  <c r="AC171" i="8" s="1"/>
  <c r="AA328" i="8"/>
  <c r="AB328" i="8" s="1"/>
  <c r="AC328" i="8" s="1"/>
  <c r="AA300" i="8"/>
  <c r="AB300" i="8" s="1"/>
  <c r="AC300" i="8" s="1"/>
  <c r="AA436" i="8"/>
  <c r="AB436" i="8" s="1"/>
  <c r="AC436" i="8" s="1"/>
  <c r="AA212" i="8"/>
  <c r="AB212" i="8" s="1"/>
  <c r="AC212" i="8" s="1"/>
  <c r="AA528" i="8"/>
  <c r="AB528" i="8" s="1"/>
  <c r="AC528" i="8" s="1"/>
  <c r="AA837" i="8"/>
  <c r="AB837" i="8" s="1"/>
  <c r="AC837" i="8" s="1"/>
  <c r="AA14" i="8"/>
  <c r="AA893" i="8"/>
  <c r="AB893" i="8" s="1"/>
  <c r="AC893" i="8" s="1"/>
  <c r="AA400" i="8"/>
  <c r="AB400" i="8" s="1"/>
  <c r="AC400" i="8" s="1"/>
  <c r="AA569" i="8"/>
  <c r="AB569" i="8" s="1"/>
  <c r="AC569" i="8" s="1"/>
  <c r="AA657" i="8"/>
  <c r="AB657" i="8" s="1"/>
  <c r="AC657" i="8" s="1"/>
  <c r="AA747" i="8"/>
  <c r="AB747" i="8" s="1"/>
  <c r="AC747" i="8" s="1"/>
  <c r="AA913" i="8"/>
  <c r="AB913" i="8" s="1"/>
  <c r="AC913" i="8" s="1"/>
  <c r="AA217" i="8"/>
  <c r="AB217" i="8" s="1"/>
  <c r="AC217" i="8" s="1"/>
  <c r="AA634" i="8"/>
  <c r="AB634" i="8" s="1"/>
  <c r="AC634" i="8" s="1"/>
  <c r="AA86" i="8"/>
  <c r="AB86" i="8" s="1"/>
  <c r="AC86" i="8" s="1"/>
  <c r="AA310" i="8"/>
  <c r="AB310" i="8" s="1"/>
  <c r="AC310" i="8" s="1"/>
  <c r="AA459" i="8"/>
  <c r="AB459" i="8" s="1"/>
  <c r="AC459" i="8" s="1"/>
  <c r="AA717" i="8"/>
  <c r="AB717" i="8" s="1"/>
  <c r="AC717" i="8" s="1"/>
  <c r="AA188" i="8"/>
  <c r="AB188" i="8" s="1"/>
  <c r="AC188" i="8" s="1"/>
  <c r="AA619" i="8"/>
  <c r="AB619" i="8" s="1"/>
  <c r="AC619" i="8" s="1"/>
  <c r="AA419" i="8"/>
  <c r="AB419" i="8" s="1"/>
  <c r="AC419" i="8" s="1"/>
  <c r="AA662" i="8"/>
  <c r="AB662" i="8" s="1"/>
  <c r="AC662" i="8" s="1"/>
  <c r="AA783" i="8"/>
  <c r="AB783" i="8" s="1"/>
  <c r="AC783" i="8" s="1"/>
  <c r="AA986" i="8"/>
  <c r="AB986" i="8" s="1"/>
  <c r="AC986" i="8" s="1"/>
  <c r="AA160" i="8"/>
  <c r="AB160" i="8" s="1"/>
  <c r="AC160" i="8" s="1"/>
  <c r="AA150" i="8"/>
  <c r="AB150" i="8" s="1"/>
  <c r="AC150" i="8" s="1"/>
  <c r="AA346" i="8"/>
  <c r="AB346" i="8" s="1"/>
  <c r="AC346" i="8" s="1"/>
  <c r="AA417" i="8"/>
  <c r="AB417" i="8" s="1"/>
  <c r="AC417" i="8" s="1"/>
  <c r="AA831" i="8"/>
  <c r="AB831" i="8" s="1"/>
  <c r="AC831" i="8" s="1"/>
  <c r="AA955" i="8"/>
  <c r="AB955" i="8" s="1"/>
  <c r="AC955" i="8" s="1"/>
  <c r="AA781" i="8"/>
  <c r="AB781" i="8" s="1"/>
  <c r="AC781" i="8" s="1"/>
  <c r="BB65" i="8"/>
  <c r="BB22" i="8"/>
  <c r="AA13" i="8"/>
  <c r="AA571" i="8"/>
  <c r="AB571" i="8" s="1"/>
  <c r="AC571" i="8" s="1"/>
  <c r="AA104" i="8"/>
  <c r="AB104" i="8" s="1"/>
  <c r="AC104" i="8" s="1"/>
  <c r="AA554" i="8"/>
  <c r="AB554" i="8" s="1"/>
  <c r="AC554" i="8" s="1"/>
  <c r="AA41" i="8"/>
  <c r="AB41" i="8" s="1"/>
  <c r="AC41" i="8" s="1"/>
  <c r="AA366" i="8"/>
  <c r="AB366" i="8" s="1"/>
  <c r="AC366" i="8" s="1"/>
  <c r="AA509" i="8"/>
  <c r="AB509" i="8" s="1"/>
  <c r="AC509" i="8" s="1"/>
  <c r="AA710" i="8"/>
  <c r="AB710" i="8" s="1"/>
  <c r="AC710" i="8" s="1"/>
  <c r="AA835" i="8"/>
  <c r="AB835" i="8" s="1"/>
  <c r="AC835" i="8" s="1"/>
  <c r="AA448" i="8"/>
  <c r="AB448" i="8" s="1"/>
  <c r="AC448" i="8" s="1"/>
  <c r="AA466" i="8"/>
  <c r="AB466" i="8" s="1"/>
  <c r="AC466" i="8" s="1"/>
  <c r="AA609" i="8"/>
  <c r="AB609" i="8" s="1"/>
  <c r="AC609" i="8" s="1"/>
  <c r="AA887" i="8"/>
  <c r="AB887" i="8" s="1"/>
  <c r="AC887" i="8" s="1"/>
  <c r="AA956" i="8"/>
  <c r="AB956" i="8" s="1"/>
  <c r="AC956" i="8" s="1"/>
  <c r="AA57" i="8"/>
  <c r="AA352" i="8"/>
  <c r="AB352" i="8" s="1"/>
  <c r="AC352" i="8" s="1"/>
  <c r="AA483" i="8"/>
  <c r="AB483" i="8" s="1"/>
  <c r="AC483" i="8" s="1"/>
  <c r="AA594" i="8"/>
  <c r="AB594" i="8" s="1"/>
  <c r="AC594" i="8" s="1"/>
  <c r="AA789" i="8"/>
  <c r="AB789" i="8" s="1"/>
  <c r="AC789" i="8" s="1"/>
  <c r="AA959" i="8"/>
  <c r="AB959" i="8" s="1"/>
  <c r="AC959" i="8" s="1"/>
  <c r="AA335" i="8"/>
  <c r="AB335" i="8" s="1"/>
  <c r="AC335" i="8" s="1"/>
  <c r="AA214" i="8"/>
  <c r="AB214" i="8" s="1"/>
  <c r="AC214" i="8" s="1"/>
  <c r="AA246" i="8"/>
  <c r="AA548" i="8"/>
  <c r="AB548" i="8" s="1"/>
  <c r="AC548" i="8" s="1"/>
  <c r="AA705" i="8"/>
  <c r="AB705" i="8" s="1"/>
  <c r="AC705" i="8" s="1"/>
  <c r="AA841" i="8"/>
  <c r="AB841" i="8" s="1"/>
  <c r="AC841" i="8" s="1"/>
  <c r="AA27" i="8"/>
  <c r="AB27" i="8" s="1"/>
  <c r="AC27" i="8" s="1"/>
  <c r="AA227" i="8"/>
  <c r="AB227" i="8" s="1"/>
  <c r="AC227" i="8" s="1"/>
  <c r="AA284" i="8"/>
  <c r="AB284" i="8" s="1"/>
  <c r="AC284" i="8" s="1"/>
  <c r="AA502" i="8"/>
  <c r="AB502" i="8" s="1"/>
  <c r="AC502" i="8" s="1"/>
  <c r="AA672" i="8"/>
  <c r="AB672" i="8" s="1"/>
  <c r="AC672" i="8" s="1"/>
  <c r="AA807" i="8"/>
  <c r="AB807" i="8" s="1"/>
  <c r="AC807" i="8" s="1"/>
  <c r="AA153" i="8"/>
  <c r="AB153" i="8" s="1"/>
  <c r="AC153" i="8" s="1"/>
  <c r="AA439" i="8"/>
  <c r="AB439" i="8" s="1"/>
  <c r="AC439" i="8" s="1"/>
  <c r="AA665" i="8"/>
  <c r="AB665" i="8" s="1"/>
  <c r="AC665" i="8" s="1"/>
  <c r="AA770" i="8"/>
  <c r="AB770" i="8" s="1"/>
  <c r="AC770" i="8" s="1"/>
  <c r="AA898" i="8"/>
  <c r="AB898" i="8" s="1"/>
  <c r="AC898" i="8" s="1"/>
  <c r="AA119" i="8"/>
  <c r="AB119" i="8" s="1"/>
  <c r="AC119" i="8" s="1"/>
  <c r="AA358" i="8"/>
  <c r="AB358" i="8" s="1"/>
  <c r="AC358" i="8" s="1"/>
  <c r="AA471" i="8"/>
  <c r="AB471" i="8" s="1"/>
  <c r="AC471" i="8" s="1"/>
  <c r="AA644" i="8"/>
  <c r="AB644" i="8" s="1"/>
  <c r="AC644" i="8" s="1"/>
  <c r="AA696" i="8"/>
  <c r="AB696" i="8" s="1"/>
  <c r="AC696" i="8" s="1"/>
  <c r="AA908" i="8"/>
  <c r="AB908" i="8" s="1"/>
  <c r="AC908" i="8" s="1"/>
  <c r="AA63" i="8"/>
  <c r="AB63" i="8" s="1"/>
  <c r="AC63" i="8" s="1"/>
  <c r="AA123" i="8"/>
  <c r="AB123" i="8" s="1"/>
  <c r="AC123" i="8" s="1"/>
  <c r="AA190" i="8"/>
  <c r="AB190" i="8" s="1"/>
  <c r="AC190" i="8" s="1"/>
  <c r="AA260" i="8"/>
  <c r="AB260" i="8" s="1"/>
  <c r="AC260" i="8" s="1"/>
  <c r="AA361" i="8"/>
  <c r="AB361" i="8" s="1"/>
  <c r="AC361" i="8" s="1"/>
  <c r="AA558" i="8"/>
  <c r="AB558" i="8" s="1"/>
  <c r="AC558" i="8" s="1"/>
  <c r="AA545" i="8"/>
  <c r="AB545" i="8" s="1"/>
  <c r="AC545" i="8" s="1"/>
  <c r="AA720" i="8"/>
  <c r="AB720" i="8" s="1"/>
  <c r="AC720" i="8" s="1"/>
  <c r="AA864" i="8"/>
  <c r="AB864" i="8" s="1"/>
  <c r="AC864" i="8" s="1"/>
  <c r="AA928" i="8"/>
  <c r="AB928" i="8" s="1"/>
  <c r="AC928" i="8" s="1"/>
  <c r="AA25" i="8"/>
  <c r="AB25" i="8" s="1"/>
  <c r="AC25" i="8" s="1"/>
  <c r="AA114" i="8"/>
  <c r="AB114" i="8" s="1"/>
  <c r="AC114" i="8" s="1"/>
  <c r="AA178" i="8"/>
  <c r="AB178" i="8" s="1"/>
  <c r="AC178" i="8" s="1"/>
  <c r="AA559" i="8"/>
  <c r="AB559" i="8" s="1"/>
  <c r="AC559" i="8" s="1"/>
  <c r="AA654" i="8"/>
  <c r="AB654" i="8" s="1"/>
  <c r="AC654" i="8" s="1"/>
  <c r="AA719" i="8"/>
  <c r="AB719" i="8" s="1"/>
  <c r="AC719" i="8" s="1"/>
  <c r="AA776" i="8"/>
  <c r="AB776" i="8" s="1"/>
  <c r="AC776" i="8" s="1"/>
  <c r="AA943" i="8"/>
  <c r="AB943" i="8" s="1"/>
  <c r="AC943" i="8" s="1"/>
  <c r="AA992" i="8"/>
  <c r="AB992" i="8" s="1"/>
  <c r="AC992" i="8" s="1"/>
  <c r="AA137" i="8"/>
  <c r="AB137" i="8" s="1"/>
  <c r="AC137" i="8" s="1"/>
  <c r="AA223" i="8"/>
  <c r="AB223" i="8" s="1"/>
  <c r="AC223" i="8" s="1"/>
  <c r="AA432" i="8"/>
  <c r="AB432" i="8" s="1"/>
  <c r="AC432" i="8" s="1"/>
  <c r="AA520" i="8"/>
  <c r="AB520" i="8" s="1"/>
  <c r="AC520" i="8" s="1"/>
  <c r="AA764" i="8"/>
  <c r="AB764" i="8" s="1"/>
  <c r="AC764" i="8" s="1"/>
  <c r="AA790" i="8"/>
  <c r="AB790" i="8" s="1"/>
  <c r="AC790" i="8" s="1"/>
  <c r="AA909" i="8"/>
  <c r="AB909" i="8" s="1"/>
  <c r="AC909" i="8" s="1"/>
  <c r="AA987" i="8"/>
  <c r="AB987" i="8" s="1"/>
  <c r="AC987" i="8" s="1"/>
  <c r="AA237" i="8"/>
  <c r="AB237" i="8" s="1"/>
  <c r="AC237" i="8" s="1"/>
  <c r="AA174" i="8"/>
  <c r="AB174" i="8" s="1"/>
  <c r="AC174" i="8" s="1"/>
  <c r="AA447" i="8"/>
  <c r="AB447" i="8" s="1"/>
  <c r="AC447" i="8" s="1"/>
  <c r="AA271" i="8"/>
  <c r="AB271" i="8" s="1"/>
  <c r="AC271" i="8" s="1"/>
  <c r="AA563" i="8"/>
  <c r="AB563" i="8" s="1"/>
  <c r="AC563" i="8" s="1"/>
  <c r="AA538" i="8"/>
  <c r="AB538" i="8" s="1"/>
  <c r="AC538" i="8" s="1"/>
  <c r="AA635" i="8"/>
  <c r="AB635" i="8" s="1"/>
  <c r="AC635" i="8" s="1"/>
  <c r="AA715" i="8"/>
  <c r="AB715" i="8" s="1"/>
  <c r="AC715" i="8" s="1"/>
  <c r="AA731" i="8"/>
  <c r="AB731" i="8" s="1"/>
  <c r="AC731" i="8" s="1"/>
  <c r="AA854" i="8"/>
  <c r="AB854" i="8" s="1"/>
  <c r="AC854" i="8" s="1"/>
  <c r="AA870" i="8"/>
  <c r="AB870" i="8" s="1"/>
  <c r="AC870" i="8" s="1"/>
  <c r="AA976" i="8"/>
  <c r="AB976" i="8" s="1"/>
  <c r="AC976" i="8" s="1"/>
  <c r="AA61" i="8"/>
  <c r="AB61" i="8" s="1"/>
  <c r="AC61" i="8" s="1"/>
  <c r="AA172" i="8"/>
  <c r="AB172" i="8" s="1"/>
  <c r="AC172" i="8" s="1"/>
  <c r="AA486" i="8"/>
  <c r="AB486" i="8" s="1"/>
  <c r="AC486" i="8" s="1"/>
  <c r="AA308" i="8"/>
  <c r="AB308" i="8" s="1"/>
  <c r="AC308" i="8" s="1"/>
  <c r="AA454" i="8"/>
  <c r="AB454" i="8" s="1"/>
  <c r="AC454" i="8" s="1"/>
  <c r="AA490" i="8"/>
  <c r="AB490" i="8" s="1"/>
  <c r="AC490" i="8" s="1"/>
  <c r="AA578" i="8"/>
  <c r="AB578" i="8" s="1"/>
  <c r="AC578" i="8" s="1"/>
  <c r="AA597" i="8"/>
  <c r="AB597" i="8" s="1"/>
  <c r="AC597" i="8" s="1"/>
  <c r="AA711" i="8"/>
  <c r="AB711" i="8" s="1"/>
  <c r="AC711" i="8" s="1"/>
  <c r="AA21" i="8"/>
  <c r="AB21" i="8" s="1"/>
  <c r="AC21" i="8" s="1"/>
  <c r="AA154" i="8"/>
  <c r="AB154" i="8" s="1"/>
  <c r="AC154" i="8" s="1"/>
  <c r="AA270" i="8"/>
  <c r="AB270" i="8" s="1"/>
  <c r="AC270" i="8" s="1"/>
  <c r="AA218" i="8"/>
  <c r="AB218" i="8" s="1"/>
  <c r="AC218" i="8" s="1"/>
  <c r="AA415" i="8"/>
  <c r="AB415" i="8" s="1"/>
  <c r="AC415" i="8" s="1"/>
  <c r="AA535" i="8"/>
  <c r="AB535" i="8" s="1"/>
  <c r="AC535" i="8" s="1"/>
  <c r="AA575" i="8"/>
  <c r="AB575" i="8" s="1"/>
  <c r="AC575" i="8" s="1"/>
  <c r="AA655" i="8"/>
  <c r="AB655" i="8" s="1"/>
  <c r="AC655" i="8" s="1"/>
  <c r="AA671" i="8"/>
  <c r="AB671" i="8" s="1"/>
  <c r="AC671" i="8" s="1"/>
  <c r="AA757" i="8"/>
  <c r="AB757" i="8" s="1"/>
  <c r="AC757" i="8" s="1"/>
  <c r="AA779" i="8"/>
  <c r="AB779" i="8" s="1"/>
  <c r="AC779" i="8" s="1"/>
  <c r="AA903" i="8"/>
  <c r="AB903" i="8" s="1"/>
  <c r="AC903" i="8" s="1"/>
  <c r="AA896" i="8"/>
  <c r="AB896" i="8" s="1"/>
  <c r="AC896" i="8" s="1"/>
  <c r="AA977" i="8"/>
  <c r="AB977" i="8" s="1"/>
  <c r="AC977" i="8" s="1"/>
  <c r="AA10" i="8"/>
  <c r="AA363" i="8"/>
  <c r="AB363" i="8" s="1"/>
  <c r="AC363" i="8" s="1"/>
  <c r="AA239" i="8"/>
  <c r="AB239" i="8" s="1"/>
  <c r="AC239" i="8" s="1"/>
  <c r="AA65" i="8"/>
  <c r="S68" i="8" s="1"/>
  <c r="BB30" i="8"/>
  <c r="BB29" i="8"/>
  <c r="AA948" i="8"/>
  <c r="AB948" i="8" s="1"/>
  <c r="AC948" i="8" s="1"/>
  <c r="AA120" i="8"/>
  <c r="AB120" i="8" s="1"/>
  <c r="AC120" i="8" s="1"/>
  <c r="AA617" i="8"/>
  <c r="AB617" i="8" s="1"/>
  <c r="AC617" i="8" s="1"/>
  <c r="AA444" i="8"/>
  <c r="AB444" i="8" s="1"/>
  <c r="AC444" i="8" s="1"/>
  <c r="AA859" i="8"/>
  <c r="AB859" i="8" s="1"/>
  <c r="AC859" i="8" s="1"/>
  <c r="AA201" i="8"/>
  <c r="AB201" i="8" s="1"/>
  <c r="AC201" i="8" s="1"/>
  <c r="AA649" i="8"/>
  <c r="AB649" i="8" s="1"/>
  <c r="AC649" i="8" s="1"/>
  <c r="AA760" i="8"/>
  <c r="AB760" i="8" s="1"/>
  <c r="AC760" i="8" s="1"/>
  <c r="AA850" i="8"/>
  <c r="AB850" i="8" s="1"/>
  <c r="AC850" i="8" s="1"/>
  <c r="AA116" i="8"/>
  <c r="AB116" i="8" s="1"/>
  <c r="AC116" i="8" s="1"/>
  <c r="AA317" i="8"/>
  <c r="AB317" i="8" s="1"/>
  <c r="AC317" i="8" s="1"/>
  <c r="AA517" i="8"/>
  <c r="AB517" i="8" s="1"/>
  <c r="AC517" i="8" s="1"/>
  <c r="AA819" i="8"/>
  <c r="AB819" i="8" s="1"/>
  <c r="AC819" i="8" s="1"/>
  <c r="AA1003" i="8"/>
  <c r="AB1003" i="8" s="1"/>
  <c r="AC1003" i="8" s="1"/>
  <c r="AA106" i="8"/>
  <c r="AB106" i="8" s="1"/>
  <c r="AC106" i="8" s="1"/>
  <c r="AA265" i="8"/>
  <c r="AB265" i="8" s="1"/>
  <c r="AC265" i="8" s="1"/>
  <c r="AA449" i="8"/>
  <c r="AB449" i="8" s="1"/>
  <c r="AC449" i="8" s="1"/>
  <c r="AA606" i="8"/>
  <c r="AB606" i="8" s="1"/>
  <c r="AC606" i="8" s="1"/>
  <c r="AA746" i="8"/>
  <c r="AB746" i="8" s="1"/>
  <c r="AC746" i="8" s="1"/>
  <c r="AA920" i="8"/>
  <c r="AB920" i="8" s="1"/>
  <c r="AC920" i="8" s="1"/>
  <c r="AA414" i="8"/>
  <c r="AB414" i="8" s="1"/>
  <c r="AC414" i="8" s="1"/>
  <c r="AA598" i="8"/>
  <c r="AB598" i="8" s="1"/>
  <c r="AC598" i="8" s="1"/>
  <c r="AA756" i="8"/>
  <c r="AB756" i="8" s="1"/>
  <c r="AC756" i="8" s="1"/>
  <c r="AA921" i="8"/>
  <c r="AB921" i="8" s="1"/>
  <c r="AC921" i="8" s="1"/>
  <c r="AA44" i="8"/>
  <c r="AB44" i="8" s="1"/>
  <c r="AC44" i="8" s="1"/>
  <c r="AA216" i="8"/>
  <c r="AB216" i="8" s="1"/>
  <c r="AC216" i="8" s="1"/>
  <c r="AA251" i="8"/>
  <c r="AB251" i="8" s="1"/>
  <c r="AC251" i="8" s="1"/>
  <c r="AA669" i="8"/>
  <c r="AB669" i="8" s="1"/>
  <c r="AC669" i="8" s="1"/>
  <c r="AA849" i="8"/>
  <c r="AB849" i="8" s="1"/>
  <c r="AC849" i="8" s="1"/>
  <c r="AA74" i="8"/>
  <c r="AB74" i="8" s="1"/>
  <c r="AC74" i="8" s="1"/>
  <c r="AA288" i="8"/>
  <c r="AB288" i="8" s="1"/>
  <c r="AC288" i="8" s="1"/>
  <c r="AA506" i="8"/>
  <c r="AB506" i="8" s="1"/>
  <c r="AC506" i="8" s="1"/>
  <c r="AA627" i="8"/>
  <c r="AB627" i="8" s="1"/>
  <c r="AC627" i="8" s="1"/>
  <c r="AA970" i="8"/>
  <c r="AB970" i="8" s="1"/>
  <c r="AC970" i="8" s="1"/>
  <c r="AA156" i="8"/>
  <c r="AB156" i="8" s="1"/>
  <c r="AC156" i="8" s="1"/>
  <c r="AA379" i="8"/>
  <c r="AB379" i="8" s="1"/>
  <c r="AC379" i="8" s="1"/>
  <c r="AA450" i="8"/>
  <c r="AB450" i="8" s="1"/>
  <c r="AC450" i="8" s="1"/>
  <c r="AA647" i="8"/>
  <c r="AB647" i="8" s="1"/>
  <c r="AC647" i="8" s="1"/>
  <c r="AA778" i="8"/>
  <c r="AB778" i="8" s="1"/>
  <c r="AC778" i="8" s="1"/>
  <c r="AA914" i="8"/>
  <c r="AB914" i="8" s="1"/>
  <c r="AC914" i="8" s="1"/>
  <c r="AA55" i="8"/>
  <c r="AA281" i="8"/>
  <c r="AB281" i="8" s="1"/>
  <c r="AC281" i="8" s="1"/>
  <c r="AA446" i="8"/>
  <c r="AB446" i="8" s="1"/>
  <c r="AC446" i="8" s="1"/>
  <c r="AA418" i="8"/>
  <c r="AB418" i="8" s="1"/>
  <c r="AC418" i="8" s="1"/>
  <c r="AA546" i="8"/>
  <c r="AB546" i="8" s="1"/>
  <c r="AC546" i="8" s="1"/>
  <c r="AA681" i="8"/>
  <c r="AB681" i="8" s="1"/>
  <c r="AC681" i="8" s="1"/>
  <c r="AA739" i="8"/>
  <c r="AB739" i="8" s="1"/>
  <c r="AC739" i="8" s="1"/>
  <c r="AA857" i="8"/>
  <c r="AB857" i="8" s="1"/>
  <c r="AC857" i="8" s="1"/>
  <c r="AA969" i="8"/>
  <c r="AB969" i="8" s="1"/>
  <c r="AC969" i="8" s="1"/>
  <c r="AA117" i="8"/>
  <c r="AB117" i="8" s="1"/>
  <c r="AC117" i="8" s="1"/>
  <c r="AA141" i="8"/>
  <c r="AB141" i="8" s="1"/>
  <c r="AC141" i="8" s="1"/>
  <c r="AA195" i="8"/>
  <c r="AB195" i="8" s="1"/>
  <c r="AC195" i="8" s="1"/>
  <c r="AA264" i="8"/>
  <c r="AB264" i="8" s="1"/>
  <c r="AC264" i="8" s="1"/>
  <c r="AA365" i="8"/>
  <c r="AB365" i="8" s="1"/>
  <c r="AC365" i="8" s="1"/>
  <c r="AA625" i="8"/>
  <c r="AB625" i="8" s="1"/>
  <c r="AC625" i="8" s="1"/>
  <c r="AA553" i="8"/>
  <c r="AB553" i="8" s="1"/>
  <c r="AC553" i="8" s="1"/>
  <c r="AA736" i="8"/>
  <c r="AB736" i="8" s="1"/>
  <c r="AC736" i="8" s="1"/>
  <c r="AA874" i="8"/>
  <c r="AB874" i="8" s="1"/>
  <c r="AC874" i="8" s="1"/>
  <c r="AA23" i="8"/>
  <c r="AB23" i="8" s="1"/>
  <c r="AC23" i="8" s="1"/>
  <c r="AA98" i="8"/>
  <c r="AB98" i="8" s="1"/>
  <c r="AC98" i="8" s="1"/>
  <c r="AA205" i="8"/>
  <c r="AB205" i="8" s="1"/>
  <c r="AC205" i="8" s="1"/>
  <c r="AA530" i="8"/>
  <c r="AB530" i="8" s="1"/>
  <c r="AC530" i="8" s="1"/>
  <c r="AA337" i="8"/>
  <c r="AB337" i="8" s="1"/>
  <c r="AC337" i="8" s="1"/>
  <c r="AA522" i="8"/>
  <c r="AB522" i="8" s="1"/>
  <c r="AC522" i="8" s="1"/>
  <c r="AA533" i="8"/>
  <c r="AB533" i="8" s="1"/>
  <c r="AC533" i="8" s="1"/>
  <c r="AA718" i="8"/>
  <c r="AB718" i="8" s="1"/>
  <c r="AC718" i="8" s="1"/>
  <c r="AA828" i="8"/>
  <c r="AB828" i="8" s="1"/>
  <c r="AC828" i="8" s="1"/>
  <c r="AA904" i="8"/>
  <c r="AB904" i="8" s="1"/>
  <c r="AC904" i="8" s="1"/>
  <c r="AA58" i="8"/>
  <c r="AB58" i="8" s="1"/>
  <c r="AC58" i="8" s="1"/>
  <c r="AA111" i="8"/>
  <c r="AB111" i="8" s="1"/>
  <c r="AC111" i="8" s="1"/>
  <c r="AA225" i="8"/>
  <c r="AB225" i="8" s="1"/>
  <c r="AC225" i="8" s="1"/>
  <c r="AA305" i="8"/>
  <c r="AB305" i="8" s="1"/>
  <c r="AC305" i="8" s="1"/>
  <c r="AA387" i="8"/>
  <c r="AB387" i="8" s="1"/>
  <c r="AC387" i="8" s="1"/>
  <c r="AA388" i="8"/>
  <c r="AB388" i="8" s="1"/>
  <c r="AC388" i="8" s="1"/>
  <c r="AA516" i="8"/>
  <c r="AB516" i="8" s="1"/>
  <c r="AC516" i="8" s="1"/>
  <c r="AA521" i="8"/>
  <c r="AB521" i="8" s="1"/>
  <c r="AC521" i="8" s="1"/>
  <c r="AA734" i="8"/>
  <c r="AB734" i="8" s="1"/>
  <c r="AC734" i="8" s="1"/>
  <c r="AA754" i="8"/>
  <c r="AB754" i="8" s="1"/>
  <c r="AC754" i="8" s="1"/>
  <c r="AA951" i="8"/>
  <c r="AB951" i="8" s="1"/>
  <c r="AC951" i="8" s="1"/>
  <c r="AA998" i="8"/>
  <c r="AB998" i="8" s="1"/>
  <c r="AC998" i="8" s="1"/>
  <c r="AA87" i="8"/>
  <c r="AB87" i="8" s="1"/>
  <c r="AC87" i="8" s="1"/>
  <c r="AA152" i="8"/>
  <c r="AB152" i="8" s="1"/>
  <c r="AC152" i="8" s="1"/>
  <c r="AA356" i="8"/>
  <c r="AB356" i="8" s="1"/>
  <c r="AC356" i="8" s="1"/>
  <c r="AA385" i="8"/>
  <c r="AB385" i="8" s="1"/>
  <c r="AC385" i="8" s="1"/>
  <c r="AA465" i="8"/>
  <c r="AB465" i="8" s="1"/>
  <c r="AC465" i="8" s="1"/>
  <c r="AA643" i="8"/>
  <c r="AB643" i="8" s="1"/>
  <c r="AC643" i="8" s="1"/>
  <c r="AA753" i="8"/>
  <c r="AB753" i="8" s="1"/>
  <c r="AC753" i="8" s="1"/>
  <c r="AA795" i="8"/>
  <c r="AB795" i="8" s="1"/>
  <c r="AC795" i="8" s="1"/>
  <c r="AA878" i="8"/>
  <c r="AB878" i="8" s="1"/>
  <c r="AC878" i="8" s="1"/>
  <c r="AA947" i="8"/>
  <c r="AB947" i="8" s="1"/>
  <c r="AC947" i="8" s="1"/>
  <c r="AA47" i="8"/>
  <c r="AA229" i="8"/>
  <c r="AB229" i="8" s="1"/>
  <c r="AC229" i="8" s="1"/>
  <c r="AA168" i="8"/>
  <c r="AB168" i="8" s="1"/>
  <c r="AC168" i="8" s="1"/>
  <c r="AA318" i="8"/>
  <c r="AB318" i="8" s="1"/>
  <c r="AC318" i="8" s="1"/>
  <c r="AA443" i="8"/>
  <c r="AB443" i="8" s="1"/>
  <c r="AC443" i="8" s="1"/>
  <c r="AA445" i="8"/>
  <c r="AB445" i="8" s="1"/>
  <c r="AC445" i="8" s="1"/>
  <c r="AA622" i="8"/>
  <c r="AB622" i="8" s="1"/>
  <c r="AC622" i="8" s="1"/>
  <c r="AA810" i="8"/>
  <c r="AB810" i="8" s="1"/>
  <c r="AC810" i="8" s="1"/>
  <c r="AA871" i="8"/>
  <c r="AB871" i="8" s="1"/>
  <c r="AC871" i="8" s="1"/>
  <c r="AA933" i="8"/>
  <c r="AB933" i="8" s="1"/>
  <c r="AC933" i="8" s="1"/>
  <c r="AA997" i="8"/>
  <c r="AB997" i="8" s="1"/>
  <c r="AC997" i="8" s="1"/>
  <c r="AA985" i="8"/>
  <c r="AB985" i="8" s="1"/>
  <c r="AC985" i="8" s="1"/>
  <c r="AA883" i="8"/>
  <c r="AB883" i="8" s="1"/>
  <c r="AC883" i="8" s="1"/>
  <c r="AA641" i="8"/>
  <c r="AB641" i="8" s="1"/>
  <c r="AC641" i="8" s="1"/>
  <c r="BB36" i="8"/>
  <c r="BB6" i="8"/>
  <c r="BB45" i="8"/>
  <c r="AA9" i="8"/>
  <c r="AA780" i="8"/>
  <c r="AB780" i="8" s="1"/>
  <c r="AC780" i="8" s="1"/>
  <c r="AA282" i="8"/>
  <c r="AB282" i="8" s="1"/>
  <c r="AC282" i="8" s="1"/>
  <c r="AA673" i="8"/>
  <c r="AB673" i="8" s="1"/>
  <c r="AC673" i="8" s="1"/>
  <c r="AA945" i="8"/>
  <c r="AB945" i="8" s="1"/>
  <c r="AC945" i="8" s="1"/>
  <c r="AA180" i="8"/>
  <c r="AB180" i="8" s="1"/>
  <c r="AC180" i="8" s="1"/>
  <c r="AA515" i="8"/>
  <c r="AB515" i="8" s="1"/>
  <c r="AC515" i="8" s="1"/>
  <c r="AA623" i="8"/>
  <c r="AB623" i="8" s="1"/>
  <c r="AC623" i="8" s="1"/>
  <c r="AA700" i="8"/>
  <c r="AB700" i="8" s="1"/>
  <c r="AC700" i="8" s="1"/>
  <c r="AA873" i="8"/>
  <c r="AB873" i="8" s="1"/>
  <c r="AC873" i="8" s="1"/>
  <c r="AA95" i="8"/>
  <c r="AB95" i="8" s="1"/>
  <c r="AC95" i="8" s="1"/>
  <c r="AA200" i="8"/>
  <c r="AB200" i="8" s="1"/>
  <c r="AC200" i="8" s="1"/>
  <c r="AA508" i="8"/>
  <c r="AB508" i="8" s="1"/>
  <c r="AC508" i="8" s="1"/>
  <c r="AA728" i="8"/>
  <c r="AB728" i="8" s="1"/>
  <c r="AC728" i="8" s="1"/>
  <c r="AA840" i="8"/>
  <c r="AB840" i="8" s="1"/>
  <c r="AC840" i="8" s="1"/>
  <c r="AA35" i="8"/>
  <c r="AB35" i="8" s="1"/>
  <c r="AC35" i="8" s="1"/>
  <c r="AA165" i="8"/>
  <c r="AB165" i="8" s="1"/>
  <c r="AC165" i="8" s="1"/>
  <c r="AA425" i="8"/>
  <c r="AB425" i="8" s="1"/>
  <c r="AC425" i="8" s="1"/>
  <c r="AA380" i="8"/>
  <c r="AB380" i="8" s="1"/>
  <c r="AC380" i="8" s="1"/>
  <c r="AA541" i="8"/>
  <c r="AB541" i="8" s="1"/>
  <c r="AC541" i="8" s="1"/>
  <c r="AA798" i="8"/>
  <c r="AB798" i="8" s="1"/>
  <c r="AC798" i="8" s="1"/>
  <c r="AA962" i="8"/>
  <c r="AB962" i="8" s="1"/>
  <c r="AC962" i="8" s="1"/>
  <c r="AA60" i="8"/>
  <c r="AB60" i="8" s="1"/>
  <c r="AC60" i="8" s="1"/>
  <c r="AA235" i="8"/>
  <c r="AB235" i="8" s="1"/>
  <c r="AC235" i="8" s="1"/>
  <c r="AA611" i="8"/>
  <c r="AB611" i="8" s="1"/>
  <c r="AC611" i="8" s="1"/>
  <c r="AA787" i="8"/>
  <c r="AB787" i="8" s="1"/>
  <c r="AC787" i="8" s="1"/>
  <c r="AA143" i="8"/>
  <c r="AB143" i="8" s="1"/>
  <c r="AC143" i="8" s="1"/>
  <c r="AA293" i="8"/>
  <c r="AB293" i="8" s="1"/>
  <c r="AC293" i="8" s="1"/>
  <c r="AA334" i="8"/>
  <c r="AB334" i="8" s="1"/>
  <c r="AC334" i="8" s="1"/>
  <c r="AA544" i="8"/>
  <c r="AB544" i="8" s="1"/>
  <c r="AC544" i="8" s="1"/>
  <c r="AA694" i="8"/>
  <c r="AB694" i="8" s="1"/>
  <c r="AC694" i="8" s="1"/>
  <c r="AA28" i="8"/>
  <c r="AB28" i="8" s="1"/>
  <c r="AC28" i="8" s="1"/>
  <c r="AA221" i="8"/>
  <c r="AB221" i="8" s="1"/>
  <c r="AC221" i="8" s="1"/>
  <c r="AA485" i="8"/>
  <c r="AB485" i="8" s="1"/>
  <c r="AC485" i="8" s="1"/>
  <c r="AA683" i="8"/>
  <c r="AB683" i="8" s="1"/>
  <c r="AC683" i="8" s="1"/>
  <c r="AA801" i="8"/>
  <c r="AB801" i="8" s="1"/>
  <c r="AC801" i="8" s="1"/>
  <c r="AA1001" i="8"/>
  <c r="AB1001" i="8" s="1"/>
  <c r="AC1001" i="8" s="1"/>
  <c r="AA359" i="8"/>
  <c r="AB359" i="8" s="1"/>
  <c r="AC359" i="8" s="1"/>
  <c r="AA412" i="8"/>
  <c r="AB412" i="8" s="1"/>
  <c r="AC412" i="8" s="1"/>
  <c r="AA788" i="8"/>
  <c r="AB788" i="8" s="1"/>
  <c r="AC788" i="8" s="1"/>
  <c r="AA935" i="8"/>
  <c r="AB935" i="8" s="1"/>
  <c r="AC935" i="8" s="1"/>
  <c r="AA99" i="8"/>
  <c r="AB99" i="8" s="1"/>
  <c r="AC99" i="8" s="1"/>
  <c r="AA182" i="8"/>
  <c r="AB182" i="8" s="1"/>
  <c r="AC182" i="8" s="1"/>
  <c r="AA209" i="8"/>
  <c r="AA372" i="8"/>
  <c r="AB372" i="8" s="1"/>
  <c r="AC372" i="8" s="1"/>
  <c r="AA583" i="8"/>
  <c r="AB583" i="8" s="1"/>
  <c r="AC583" i="8" s="1"/>
  <c r="AA686" i="8"/>
  <c r="AB686" i="8" s="1"/>
  <c r="AC686" i="8" s="1"/>
  <c r="AA791" i="8"/>
  <c r="AB791" i="8" s="1"/>
  <c r="AC791" i="8" s="1"/>
  <c r="AA895" i="8"/>
  <c r="AB895" i="8" s="1"/>
  <c r="AC895" i="8" s="1"/>
  <c r="AA112" i="8"/>
  <c r="AB112" i="8" s="1"/>
  <c r="AC112" i="8" s="1"/>
  <c r="AA159" i="8"/>
  <c r="AB159" i="8" s="1"/>
  <c r="AC159" i="8" s="1"/>
  <c r="AA236" i="8"/>
  <c r="AB236" i="8" s="1"/>
  <c r="AC236" i="8" s="1"/>
  <c r="AA320" i="8"/>
  <c r="AB320" i="8" s="1"/>
  <c r="AC320" i="8" s="1"/>
  <c r="AA413" i="8"/>
  <c r="AB413" i="8" s="1"/>
  <c r="AC413" i="8" s="1"/>
  <c r="AA708" i="8"/>
  <c r="AB708" i="8" s="1"/>
  <c r="AC708" i="8" s="1"/>
  <c r="AA860" i="8"/>
  <c r="AB860" i="8" s="1"/>
  <c r="AC860" i="8" s="1"/>
  <c r="AA135" i="8"/>
  <c r="AB135" i="8" s="1"/>
  <c r="AC135" i="8" s="1"/>
  <c r="AA292" i="8"/>
  <c r="AB292" i="8" s="1"/>
  <c r="AC292" i="8" s="1"/>
  <c r="AA393" i="8"/>
  <c r="AB393" i="8" s="1"/>
  <c r="AC393" i="8" s="1"/>
  <c r="AA570" i="8"/>
  <c r="AB570" i="8" s="1"/>
  <c r="AC570" i="8" s="1"/>
  <c r="AA577" i="8"/>
  <c r="AB577" i="8" s="1"/>
  <c r="AC577" i="8" s="1"/>
  <c r="AA773" i="8"/>
  <c r="AB773" i="8" s="1"/>
  <c r="AC773" i="8" s="1"/>
  <c r="AA805" i="8"/>
  <c r="AB805" i="8" s="1"/>
  <c r="AC805" i="8" s="1"/>
  <c r="AA906" i="8"/>
  <c r="AB906" i="8" s="1"/>
  <c r="AC906" i="8" s="1"/>
  <c r="AA130" i="8"/>
  <c r="AB130" i="8" s="1"/>
  <c r="AC130" i="8" s="1"/>
  <c r="AA313" i="8"/>
  <c r="AB313" i="8" s="1"/>
  <c r="AC313" i="8" s="1"/>
  <c r="AA268" i="8"/>
  <c r="AB268" i="8" s="1"/>
  <c r="AC268" i="8" s="1"/>
  <c r="AA552" i="8"/>
  <c r="AB552" i="8" s="1"/>
  <c r="AC552" i="8" s="1"/>
  <c r="AA792" i="8"/>
  <c r="AB792" i="8" s="1"/>
  <c r="AC792" i="8" s="1"/>
  <c r="AA881" i="8"/>
  <c r="AB881" i="8" s="1"/>
  <c r="AC881" i="8" s="1"/>
  <c r="AA925" i="8"/>
  <c r="AB925" i="8" s="1"/>
  <c r="AC925" i="8" s="1"/>
  <c r="AA105" i="8"/>
  <c r="AB105" i="8" s="1"/>
  <c r="AC105" i="8" s="1"/>
  <c r="AA161" i="8"/>
  <c r="AB161" i="8" s="1"/>
  <c r="AC161" i="8" s="1"/>
  <c r="AA173" i="8"/>
  <c r="AB173" i="8" s="1"/>
  <c r="AC173" i="8" s="1"/>
  <c r="AA403" i="8"/>
  <c r="AB403" i="8" s="1"/>
  <c r="AC403" i="8" s="1"/>
  <c r="AA511" i="8"/>
  <c r="AB511" i="8" s="1"/>
  <c r="AC511" i="8" s="1"/>
  <c r="AA501" i="8"/>
  <c r="AB501" i="8" s="1"/>
  <c r="AC501" i="8" s="1"/>
  <c r="AA632" i="8"/>
  <c r="AB632" i="8" s="1"/>
  <c r="AC632" i="8" s="1"/>
  <c r="AA709" i="8"/>
  <c r="AB709" i="8" s="1"/>
  <c r="AC709" i="8" s="1"/>
  <c r="AA722" i="8"/>
  <c r="AB722" i="8" s="1"/>
  <c r="AC722" i="8" s="1"/>
  <c r="AA838" i="8"/>
  <c r="AB838" i="8" s="1"/>
  <c r="AC838" i="8" s="1"/>
  <c r="AA882" i="8"/>
  <c r="AB882" i="8" s="1"/>
  <c r="AC882" i="8" s="1"/>
  <c r="AA963" i="8"/>
  <c r="AB963" i="8" s="1"/>
  <c r="AC963" i="8" s="1"/>
  <c r="AA129" i="8"/>
  <c r="AB129" i="8" s="1"/>
  <c r="AC129" i="8" s="1"/>
  <c r="AA83" i="8"/>
  <c r="AB83" i="8" s="1"/>
  <c r="AC83" i="8" s="1"/>
  <c r="AA278" i="8"/>
  <c r="AB278" i="8" s="1"/>
  <c r="AC278" i="8" s="1"/>
  <c r="AA362" i="8"/>
  <c r="AB362" i="8" s="1"/>
  <c r="AC362" i="8" s="1"/>
  <c r="AA329" i="8"/>
  <c r="AB329" i="8" s="1"/>
  <c r="AC329" i="8" s="1"/>
  <c r="AA344" i="8"/>
  <c r="AB344" i="8" s="1"/>
  <c r="AC344" i="8" s="1"/>
  <c r="AA341" i="8"/>
  <c r="AB341" i="8" s="1"/>
  <c r="AC341" i="8" s="1"/>
  <c r="AA576" i="8"/>
  <c r="AB576" i="8" s="1"/>
  <c r="AC576" i="8" s="1"/>
  <c r="AA551" i="8"/>
  <c r="AB551" i="8" s="1"/>
  <c r="AC551" i="8" s="1"/>
  <c r="AA685" i="8"/>
  <c r="AB685" i="8" s="1"/>
  <c r="AC685" i="8" s="1"/>
  <c r="AA675" i="8"/>
  <c r="AB675" i="8" s="1"/>
  <c r="AC675" i="8" s="1"/>
  <c r="AA825" i="8"/>
  <c r="AB825" i="8" s="1"/>
  <c r="AC825" i="8" s="1"/>
  <c r="AA875" i="8"/>
  <c r="AB875" i="8" s="1"/>
  <c r="AC875" i="8" s="1"/>
  <c r="AA996" i="8"/>
  <c r="AB996" i="8" s="1"/>
  <c r="AC996" i="8" s="1"/>
  <c r="AA31" i="8"/>
  <c r="AB31" i="8" s="1"/>
  <c r="AC31" i="8" s="1"/>
  <c r="AC674" i="8"/>
  <c r="AA803" i="8"/>
  <c r="AB803" i="8" s="1"/>
  <c r="AC803" i="8" s="1"/>
  <c r="BB58" i="8"/>
  <c r="AY6" i="8"/>
  <c r="J20" i="5" s="1"/>
  <c r="AA70" i="8"/>
  <c r="AA866" i="8"/>
  <c r="AB866" i="8" s="1"/>
  <c r="AC866" i="8" s="1"/>
  <c r="AA972" i="8"/>
  <c r="AB972" i="8" s="1"/>
  <c r="AC972" i="8" s="1"/>
  <c r="AA97" i="8"/>
  <c r="AB97" i="8" s="1"/>
  <c r="AC97" i="8" s="1"/>
  <c r="AA482" i="8"/>
  <c r="AB482" i="8" s="1"/>
  <c r="AC482" i="8" s="1"/>
  <c r="AA133" i="8"/>
  <c r="AB133" i="8" s="1"/>
  <c r="AC133" i="8" s="1"/>
  <c r="AA401" i="8"/>
  <c r="AB401" i="8" s="1"/>
  <c r="AC401" i="8" s="1"/>
  <c r="AA626" i="8"/>
  <c r="AB626" i="8" s="1"/>
  <c r="AC626" i="8" s="1"/>
  <c r="AA755" i="8"/>
  <c r="AB755" i="8" s="1"/>
  <c r="AC755" i="8" s="1"/>
  <c r="AA202" i="8"/>
  <c r="AB202" i="8" s="1"/>
  <c r="AC202" i="8" s="1"/>
  <c r="AA463" i="8"/>
  <c r="AB463" i="8" s="1"/>
  <c r="AC463" i="8" s="1"/>
  <c r="AA556" i="8"/>
  <c r="AB556" i="8" s="1"/>
  <c r="AC556" i="8" s="1"/>
  <c r="AA714" i="8"/>
  <c r="AB714" i="8" s="1"/>
  <c r="AC714" i="8" s="1"/>
  <c r="AA858" i="8"/>
  <c r="AB858" i="8" s="1"/>
  <c r="AC858" i="8" s="1"/>
  <c r="AA51" i="8"/>
  <c r="AA198" i="8"/>
  <c r="AB198" i="8" s="1"/>
  <c r="AC198" i="8" s="1"/>
  <c r="AA256" i="8"/>
  <c r="AB256" i="8" s="1"/>
  <c r="AC256" i="8" s="1"/>
  <c r="AA560" i="8"/>
  <c r="AB560" i="8" s="1"/>
  <c r="AC560" i="8" s="1"/>
  <c r="AA980" i="8"/>
  <c r="AB980" i="8" s="1"/>
  <c r="AC980" i="8" s="1"/>
  <c r="AA274" i="8"/>
  <c r="AB274" i="8" s="1"/>
  <c r="AC274" i="8" s="1"/>
  <c r="AA495" i="8"/>
  <c r="AB495" i="8" s="1"/>
  <c r="AC495" i="8" s="1"/>
  <c r="AA750" i="8"/>
  <c r="AB750" i="8" s="1"/>
  <c r="AC750" i="8" s="1"/>
  <c r="AA953" i="8"/>
  <c r="AB953" i="8" s="1"/>
  <c r="AC953" i="8" s="1"/>
  <c r="AA76" i="8"/>
  <c r="AB76" i="8" s="1"/>
  <c r="AC76" i="8" s="1"/>
  <c r="AA247" i="8"/>
  <c r="AA422" i="8"/>
  <c r="AB422" i="8" s="1"/>
  <c r="AC422" i="8" s="1"/>
  <c r="AA658" i="8"/>
  <c r="AB658" i="8" s="1"/>
  <c r="AC658" i="8" s="1"/>
  <c r="AA737" i="8"/>
  <c r="AB737" i="8" s="1"/>
  <c r="AC737" i="8" s="1"/>
  <c r="AA885" i="8"/>
  <c r="AB885" i="8" s="1"/>
  <c r="AC885" i="8" s="1"/>
  <c r="AA75" i="8"/>
  <c r="AB75" i="8" s="1"/>
  <c r="AC75" i="8" s="1"/>
  <c r="AA254" i="8"/>
  <c r="AB254" i="8" s="1"/>
  <c r="AC254" i="8" s="1"/>
  <c r="AA263" i="8"/>
  <c r="AB263" i="8" s="1"/>
  <c r="AC263" i="8" s="1"/>
  <c r="AA687" i="8"/>
  <c r="AB687" i="8" s="1"/>
  <c r="AC687" i="8" s="1"/>
  <c r="AA905" i="8"/>
  <c r="AB905" i="8" s="1"/>
  <c r="AC905" i="8" s="1"/>
  <c r="AA34" i="8"/>
  <c r="AB34" i="8" s="1"/>
  <c r="AC34" i="8" s="1"/>
  <c r="AA510" i="8"/>
  <c r="AB510" i="8" s="1"/>
  <c r="AC510" i="8" s="1"/>
  <c r="AA902" i="8"/>
  <c r="AB902" i="8" s="1"/>
  <c r="AC902" i="8" s="1"/>
  <c r="AA973" i="8"/>
  <c r="AB973" i="8" s="1"/>
  <c r="AC973" i="8" s="1"/>
  <c r="AA257" i="8"/>
  <c r="AB257" i="8" s="1"/>
  <c r="AC257" i="8" s="1"/>
  <c r="AA279" i="8"/>
  <c r="AB279" i="8" s="1"/>
  <c r="AC279" i="8" s="1"/>
  <c r="AA678" i="8"/>
  <c r="AB678" i="8" s="1"/>
  <c r="AC678" i="8" s="1"/>
  <c r="AA697" i="8"/>
  <c r="AB697" i="8" s="1"/>
  <c r="AC697" i="8" s="1"/>
  <c r="AA784" i="8"/>
  <c r="AB784" i="8" s="1"/>
  <c r="AC784" i="8" s="1"/>
  <c r="AA834" i="8"/>
  <c r="AB834" i="8" s="1"/>
  <c r="AC834" i="8" s="1"/>
  <c r="AA949" i="8"/>
  <c r="AB949" i="8" s="1"/>
  <c r="AC949" i="8" s="1"/>
  <c r="AA71" i="8"/>
  <c r="AA232" i="8"/>
  <c r="AB232" i="8" s="1"/>
  <c r="AC232" i="8" s="1"/>
  <c r="AA452" i="8"/>
  <c r="AB452" i="8" s="1"/>
  <c r="AC452" i="8" s="1"/>
  <c r="AA423" i="8"/>
  <c r="AB423" i="8" s="1"/>
  <c r="AC423" i="8" s="1"/>
  <c r="AA547" i="8"/>
  <c r="AB547" i="8" s="1"/>
  <c r="AC547" i="8" s="1"/>
  <c r="AA689" i="8"/>
  <c r="AB689" i="8" s="1"/>
  <c r="AC689" i="8" s="1"/>
  <c r="AA743" i="8"/>
  <c r="AB743" i="8" s="1"/>
  <c r="AC743" i="8" s="1"/>
  <c r="AA865" i="8"/>
  <c r="AB865" i="8" s="1"/>
  <c r="AC865" i="8" s="1"/>
  <c r="AA999" i="8"/>
  <c r="AB999" i="8" s="1"/>
  <c r="AC999" i="8" s="1"/>
  <c r="AA191" i="8"/>
  <c r="AB191" i="8" s="1"/>
  <c r="AC191" i="8" s="1"/>
  <c r="AA368" i="8"/>
  <c r="AB368" i="8" s="1"/>
  <c r="AC368" i="8" s="1"/>
  <c r="AA480" i="8"/>
  <c r="AB480" i="8" s="1"/>
  <c r="AC480" i="8" s="1"/>
  <c r="AA534" i="8"/>
  <c r="AB534" i="8" s="1"/>
  <c r="AC534" i="8" s="1"/>
  <c r="AA631" i="8"/>
  <c r="AB631" i="8" s="1"/>
  <c r="AC631" i="8" s="1"/>
  <c r="AA765" i="8"/>
  <c r="AB765" i="8" s="1"/>
  <c r="AC765" i="8" s="1"/>
  <c r="AA884" i="8"/>
  <c r="AB884" i="8" s="1"/>
  <c r="AC884" i="8" s="1"/>
  <c r="AA975" i="8"/>
  <c r="AB975" i="8" s="1"/>
  <c r="AC975" i="8" s="1"/>
  <c r="AA48" i="8"/>
  <c r="AA81" i="8"/>
  <c r="AB81" i="8" s="1"/>
  <c r="AC81" i="8" s="1"/>
  <c r="AA149" i="8"/>
  <c r="AB149" i="8" s="1"/>
  <c r="AC149" i="8" s="1"/>
  <c r="AA391" i="8"/>
  <c r="AB391" i="8" s="1"/>
  <c r="AC391" i="8" s="1"/>
  <c r="AA304" i="8"/>
  <c r="AB304" i="8" s="1"/>
  <c r="AC304" i="8" s="1"/>
  <c r="AA438" i="8"/>
  <c r="AB438" i="8" s="1"/>
  <c r="AC438" i="8" s="1"/>
  <c r="AA591" i="8"/>
  <c r="AB591" i="8" s="1"/>
  <c r="AC591" i="8" s="1"/>
  <c r="AA572" i="8"/>
  <c r="AB572" i="8" s="1"/>
  <c r="AC572" i="8" s="1"/>
  <c r="AA593" i="8"/>
  <c r="AB593" i="8" s="1"/>
  <c r="AC593" i="8" s="1"/>
  <c r="AA706" i="8"/>
  <c r="AB706" i="8" s="1"/>
  <c r="AC706" i="8" s="1"/>
  <c r="AA822" i="8"/>
  <c r="AB822" i="8" s="1"/>
  <c r="AC822" i="8" s="1"/>
  <c r="AA856" i="8"/>
  <c r="AB856" i="8" s="1"/>
  <c r="AC856" i="8" s="1"/>
  <c r="AA930" i="8"/>
  <c r="AB930" i="8" s="1"/>
  <c r="AC930" i="8" s="1"/>
  <c r="AA50" i="8"/>
  <c r="S49" i="8" s="1"/>
  <c r="AA230" i="8"/>
  <c r="AB230" i="8" s="1"/>
  <c r="AC230" i="8" s="1"/>
  <c r="AA179" i="8"/>
  <c r="AB179" i="8" s="1"/>
  <c r="AC179" i="8" s="1"/>
  <c r="AA464" i="8"/>
  <c r="AB464" i="8" s="1"/>
  <c r="AC464" i="8" s="1"/>
  <c r="AA275" i="8"/>
  <c r="AB275" i="8" s="1"/>
  <c r="AC275" i="8" s="1"/>
  <c r="AA584" i="8"/>
  <c r="AB584" i="8" s="1"/>
  <c r="AC584" i="8" s="1"/>
  <c r="AA543" i="8"/>
  <c r="AB543" i="8" s="1"/>
  <c r="AC543" i="8" s="1"/>
  <c r="AA640" i="8"/>
  <c r="AB640" i="8" s="1"/>
  <c r="AC640" i="8" s="1"/>
  <c r="AA761" i="8"/>
  <c r="AB761" i="8" s="1"/>
  <c r="AC761" i="8" s="1"/>
  <c r="AA735" i="8"/>
  <c r="AB735" i="8" s="1"/>
  <c r="AC735" i="8" s="1"/>
  <c r="AA877" i="8"/>
  <c r="AB877" i="8" s="1"/>
  <c r="AC877" i="8" s="1"/>
  <c r="AA982" i="8"/>
  <c r="AB982" i="8" s="1"/>
  <c r="AC982" i="8" s="1"/>
  <c r="AA39" i="8"/>
  <c r="AB39" i="8" s="1"/>
  <c r="AC39" i="8" s="1"/>
  <c r="AA54" i="8"/>
  <c r="AA203" i="8"/>
  <c r="AB203" i="8" s="1"/>
  <c r="AC203" i="8" s="1"/>
  <c r="AA416" i="8"/>
  <c r="AB416" i="8" s="1"/>
  <c r="AC416" i="8" s="1"/>
  <c r="AA373" i="8"/>
  <c r="AB373" i="8" s="1"/>
  <c r="AC373" i="8" s="1"/>
  <c r="AA514" i="8"/>
  <c r="AB514" i="8" s="1"/>
  <c r="AC514" i="8" s="1"/>
  <c r="AA562" i="8"/>
  <c r="AB562" i="8" s="1"/>
  <c r="AC562" i="8" s="1"/>
  <c r="AA549" i="8"/>
  <c r="AB549" i="8" s="1"/>
  <c r="AC549" i="8" s="1"/>
  <c r="AA759" i="8"/>
  <c r="AB759" i="8" s="1"/>
  <c r="AC759" i="8" s="1"/>
  <c r="AA836" i="8"/>
  <c r="AB836" i="8" s="1"/>
  <c r="AC836" i="8" s="1"/>
  <c r="AA868" i="8"/>
  <c r="AB868" i="8" s="1"/>
  <c r="AC868" i="8" s="1"/>
  <c r="AA966" i="8"/>
  <c r="AB966" i="8" s="1"/>
  <c r="AC966" i="8" s="1"/>
  <c r="AA53" i="8"/>
  <c r="AA395" i="8"/>
  <c r="AB395" i="8" s="1"/>
  <c r="AC395" i="8" s="1"/>
  <c r="AA211" i="8"/>
  <c r="AA567" i="8"/>
  <c r="AB567" i="8" s="1"/>
  <c r="AC567" i="8" s="1"/>
  <c r="AA30" i="8"/>
  <c r="AB30" i="8" s="1"/>
  <c r="AC30" i="8" s="1"/>
  <c r="AA411" i="8"/>
  <c r="AB411" i="8" s="1"/>
  <c r="AC411" i="8" s="1"/>
  <c r="AA455" i="8"/>
  <c r="AB455" i="8" s="1"/>
  <c r="AC455" i="8" s="1"/>
  <c r="AA661" i="8"/>
  <c r="AB661" i="8" s="1"/>
  <c r="AC661" i="8" s="1"/>
  <c r="AA812" i="8"/>
  <c r="AB812" i="8" s="1"/>
  <c r="AC812" i="8" s="1"/>
  <c r="AA922" i="8"/>
  <c r="AB922" i="8" s="1"/>
  <c r="AC922" i="8" s="1"/>
  <c r="AA474" i="8"/>
  <c r="AB474" i="8" s="1"/>
  <c r="AC474" i="8" s="1"/>
  <c r="AA587" i="8"/>
  <c r="AB587" i="8" s="1"/>
  <c r="AC587" i="8" s="1"/>
  <c r="AA733" i="8"/>
  <c r="AB733" i="8" s="1"/>
  <c r="AC733" i="8" s="1"/>
  <c r="AA46" i="8"/>
  <c r="AB46" i="8" s="1"/>
  <c r="AC46" i="8" s="1"/>
  <c r="AA144" i="8"/>
  <c r="AB144" i="8" s="1"/>
  <c r="AC144" i="8" s="1"/>
  <c r="AA332" i="8"/>
  <c r="AB332" i="8" s="1"/>
  <c r="AC332" i="8" s="1"/>
  <c r="AA580" i="8"/>
  <c r="AB580" i="8" s="1"/>
  <c r="AC580" i="8" s="1"/>
  <c r="AA651" i="8"/>
  <c r="AB651" i="8" s="1"/>
  <c r="AC651" i="8" s="1"/>
  <c r="AA974" i="8"/>
  <c r="AB974" i="8" s="1"/>
  <c r="AC974" i="8" s="1"/>
  <c r="AA181" i="8"/>
  <c r="AB181" i="8" s="1"/>
  <c r="AC181" i="8" s="1"/>
  <c r="AA384" i="8"/>
  <c r="AB384" i="8" s="1"/>
  <c r="AC384" i="8" s="1"/>
  <c r="AA565" i="8"/>
  <c r="AB565" i="8" s="1"/>
  <c r="AC565" i="8" s="1"/>
  <c r="AA806" i="8"/>
  <c r="AB806" i="8" s="1"/>
  <c r="AC806" i="8" s="1"/>
  <c r="AA937" i="8"/>
  <c r="AB937" i="8" s="1"/>
  <c r="AC937" i="8" s="1"/>
  <c r="AA73" i="8"/>
  <c r="AB73" i="8" s="1"/>
  <c r="AC73" i="8" s="1"/>
  <c r="AA266" i="8"/>
  <c r="AB266" i="8" s="1"/>
  <c r="AC266" i="8" s="1"/>
  <c r="AA650" i="8"/>
  <c r="AB650" i="8" s="1"/>
  <c r="AC650" i="8" s="1"/>
  <c r="AA723" i="8"/>
  <c r="AB723" i="8" s="1"/>
  <c r="AC723" i="8" s="1"/>
  <c r="AA185" i="8"/>
  <c r="AB185" i="8" s="1"/>
  <c r="AC185" i="8" s="1"/>
  <c r="AA701" i="8"/>
  <c r="AB701" i="8" s="1"/>
  <c r="AC701" i="8" s="1"/>
  <c r="AA929" i="8"/>
  <c r="AB929" i="8" s="1"/>
  <c r="AC929" i="8" s="1"/>
  <c r="AA339" i="8"/>
  <c r="AB339" i="8" s="1"/>
  <c r="AC339" i="8" s="1"/>
  <c r="AA505" i="8"/>
  <c r="AB505" i="8" s="1"/>
  <c r="AC505" i="8" s="1"/>
  <c r="AA830" i="8"/>
  <c r="AB830" i="8" s="1"/>
  <c r="AC830" i="8" s="1"/>
  <c r="AA69" i="8"/>
  <c r="AA297" i="8"/>
  <c r="AB297" i="8" s="1"/>
  <c r="AC297" i="8" s="1"/>
  <c r="AA615" i="8"/>
  <c r="AB615" i="8" s="1"/>
  <c r="AC615" i="8" s="1"/>
  <c r="AA690" i="8"/>
  <c r="AB690" i="8" s="1"/>
  <c r="AC690" i="8" s="1"/>
  <c r="AA777" i="8"/>
  <c r="AB777" i="8" s="1"/>
  <c r="AC777" i="8" s="1"/>
  <c r="AA923" i="8"/>
  <c r="AB923" i="8" s="1"/>
  <c r="AC923" i="8" s="1"/>
  <c r="AA989" i="8"/>
  <c r="AB989" i="8" s="1"/>
  <c r="AC989" i="8" s="1"/>
  <c r="AA101" i="8"/>
  <c r="AB101" i="8" s="1"/>
  <c r="AC101" i="8" s="1"/>
  <c r="AA187" i="8"/>
  <c r="AB187" i="8" s="1"/>
  <c r="AC187" i="8" s="1"/>
  <c r="AA437" i="8"/>
  <c r="AB437" i="8" s="1"/>
  <c r="AC437" i="8" s="1"/>
  <c r="AA588" i="8"/>
  <c r="AB588" i="8" s="1"/>
  <c r="AC588" i="8" s="1"/>
  <c r="AA820" i="8"/>
  <c r="AB820" i="8" s="1"/>
  <c r="AC820" i="8" s="1"/>
  <c r="AA994" i="8"/>
  <c r="AB994" i="8" s="1"/>
  <c r="AC994" i="8" s="1"/>
  <c r="AA91" i="8"/>
  <c r="AB91" i="8" s="1"/>
  <c r="AC91" i="8" s="1"/>
  <c r="AA367" i="8"/>
  <c r="AB367" i="8" s="1"/>
  <c r="AC367" i="8" s="1"/>
  <c r="AA468" i="8"/>
  <c r="AB468" i="8" s="1"/>
  <c r="AC468" i="8" s="1"/>
  <c r="AA638" i="8"/>
  <c r="AB638" i="8" s="1"/>
  <c r="AC638" i="8" s="1"/>
  <c r="AA763" i="8"/>
  <c r="AB763" i="8" s="1"/>
  <c r="AC763" i="8" s="1"/>
  <c r="AA832" i="8"/>
  <c r="AB832" i="8" s="1"/>
  <c r="AC832" i="8" s="1"/>
  <c r="AA961" i="8"/>
  <c r="AB961" i="8" s="1"/>
  <c r="AC961" i="8" s="1"/>
  <c r="AA206" i="8"/>
  <c r="S208" i="8" s="1"/>
  <c r="AA224" i="8"/>
  <c r="AB224" i="8" s="1"/>
  <c r="AC224" i="8" s="1"/>
  <c r="AA375" i="8"/>
  <c r="AB375" i="8" s="1"/>
  <c r="AC375" i="8" s="1"/>
  <c r="AA725" i="8"/>
  <c r="AB725" i="8" s="1"/>
  <c r="AC725" i="8" s="1"/>
  <c r="AA916" i="8"/>
  <c r="AB916" i="8" s="1"/>
  <c r="AC916" i="8" s="1"/>
  <c r="AA326" i="8"/>
  <c r="AB326" i="8" s="1"/>
  <c r="AC326" i="8" s="1"/>
  <c r="AA475" i="8"/>
  <c r="AB475" i="8" s="1"/>
  <c r="AC475" i="8" s="1"/>
  <c r="AA238" i="8"/>
  <c r="AB238" i="8" s="1"/>
  <c r="AC238" i="8" s="1"/>
  <c r="AA311" i="8"/>
  <c r="AB311" i="8" s="1"/>
  <c r="AC311" i="8" s="1"/>
  <c r="AA695" i="8"/>
  <c r="AB695" i="8" s="1"/>
  <c r="AC695" i="8" s="1"/>
  <c r="AA771" i="8"/>
  <c r="AB771" i="8" s="1"/>
  <c r="AC771" i="8" s="1"/>
  <c r="AA967" i="8"/>
  <c r="AB967" i="8" s="1"/>
  <c r="AC967" i="8" s="1"/>
  <c r="AA169" i="8"/>
  <c r="AB169" i="8" s="1"/>
  <c r="AC169" i="8" s="1"/>
  <c r="AA124" i="8"/>
  <c r="AB124" i="8" s="1"/>
  <c r="AC124" i="8" s="1"/>
  <c r="AA259" i="8"/>
  <c r="AB259" i="8" s="1"/>
  <c r="AC259" i="8" s="1"/>
  <c r="AA405" i="8"/>
  <c r="AB405" i="8" s="1"/>
  <c r="AC405" i="8" s="1"/>
  <c r="AA568" i="8"/>
  <c r="AB568" i="8" s="1"/>
  <c r="AC568" i="8" s="1"/>
  <c r="AA602" i="8"/>
  <c r="AB602" i="8" s="1"/>
  <c r="AC602" i="8" s="1"/>
  <c r="AA581" i="8"/>
  <c r="AB581" i="8" s="1"/>
  <c r="AC581" i="8" s="1"/>
  <c r="AA752" i="8"/>
  <c r="AB752" i="8" s="1"/>
  <c r="AC752" i="8" s="1"/>
  <c r="AA804" i="8"/>
  <c r="AB804" i="8" s="1"/>
  <c r="AC804" i="8" s="1"/>
  <c r="AA915" i="8"/>
  <c r="AB915" i="8" s="1"/>
  <c r="AC915" i="8" s="1"/>
  <c r="AA978" i="8"/>
  <c r="AB978" i="8" s="1"/>
  <c r="AC978" i="8" s="1"/>
  <c r="AB68" i="8"/>
  <c r="AC68" i="8" s="1"/>
  <c r="AA56" i="8"/>
  <c r="AA353" i="8"/>
  <c r="AB353" i="8" s="1"/>
  <c r="AC353" i="8" s="1"/>
  <c r="AA138" i="8"/>
  <c r="AB138" i="8" s="1"/>
  <c r="AC138" i="8" s="1"/>
  <c r="AA299" i="8"/>
  <c r="AB299" i="8" s="1"/>
  <c r="AC299" i="8" s="1"/>
  <c r="AA741" i="8"/>
  <c r="AB741" i="8" s="1"/>
  <c r="AC741" i="8" s="1"/>
  <c r="AA164" i="8"/>
  <c r="AB164" i="8" s="1"/>
  <c r="AC164" i="8" s="1"/>
  <c r="AA43" i="8"/>
  <c r="AB43" i="8" s="1"/>
  <c r="AC43" i="8" s="1"/>
  <c r="AA261" i="8"/>
  <c r="AB261" i="8" s="1"/>
  <c r="AC261" i="8" s="1"/>
  <c r="AA378" i="8"/>
  <c r="AB378" i="8" s="1"/>
  <c r="AC378" i="8" s="1"/>
  <c r="AA589" i="8"/>
  <c r="AB589" i="8" s="1"/>
  <c r="AC589" i="8" s="1"/>
  <c r="AA827" i="8"/>
  <c r="AB827" i="8" s="1"/>
  <c r="AC827" i="8" s="1"/>
  <c r="AA96" i="8"/>
  <c r="AB96" i="8" s="1"/>
  <c r="AC96" i="8" s="1"/>
  <c r="AA286" i="8"/>
  <c r="AB286" i="8" s="1"/>
  <c r="AC286" i="8" s="1"/>
  <c r="AA433" i="8"/>
  <c r="AB433" i="8" s="1"/>
  <c r="AC433" i="8" s="1"/>
  <c r="AA775" i="8"/>
  <c r="AB775" i="8" s="1"/>
  <c r="AC775" i="8" s="1"/>
  <c r="AA888" i="8"/>
  <c r="AB888" i="8" s="1"/>
  <c r="AC888" i="8" s="1"/>
  <c r="AA245" i="8"/>
  <c r="AA702" i="8"/>
  <c r="AB702" i="8" s="1"/>
  <c r="AC702" i="8" s="1"/>
  <c r="AA210" i="8"/>
  <c r="AA564" i="8"/>
  <c r="AB564" i="8" s="1"/>
  <c r="AC564" i="8" s="1"/>
  <c r="AA981" i="8"/>
  <c r="AB981" i="8" s="1"/>
  <c r="AC981" i="8" s="1"/>
  <c r="AA430" i="8"/>
  <c r="AB430" i="8" s="1"/>
  <c r="AC430" i="8" s="1"/>
  <c r="AA762" i="8"/>
  <c r="AB762" i="8" s="1"/>
  <c r="AC762" i="8" s="1"/>
  <c r="AA80" i="8"/>
  <c r="AB80" i="8" s="1"/>
  <c r="AC80" i="8" s="1"/>
  <c r="AA340" i="8"/>
  <c r="AB340" i="8" s="1"/>
  <c r="AC340" i="8" s="1"/>
  <c r="AA616" i="8"/>
  <c r="AB616" i="8" s="1"/>
  <c r="AC616" i="8" s="1"/>
  <c r="AA897" i="8"/>
  <c r="AB897" i="8" s="1"/>
  <c r="AC897" i="8" s="1"/>
  <c r="AA79" i="8"/>
  <c r="AB79" i="8" s="1"/>
  <c r="AC79" i="8" s="1"/>
  <c r="AA267" i="8"/>
  <c r="AB267" i="8" s="1"/>
  <c r="AC267" i="8" s="1"/>
  <c r="AA492" i="8"/>
  <c r="AB492" i="8" s="1"/>
  <c r="AC492" i="8" s="1"/>
  <c r="BB38" i="8"/>
  <c r="BB15" i="8"/>
  <c r="BB28" i="8"/>
  <c r="BB34" i="8"/>
  <c r="BB43" i="8"/>
  <c r="BB61" i="8"/>
  <c r="BB33" i="8"/>
  <c r="BB46" i="8"/>
  <c r="AA45" i="8"/>
  <c r="AB45" i="8" s="1"/>
  <c r="AC45" i="8" s="1"/>
  <c r="AA167" i="8"/>
  <c r="AB167" i="8" s="1"/>
  <c r="AC167" i="8" s="1"/>
  <c r="AA484" i="8"/>
  <c r="AB484" i="8" s="1"/>
  <c r="AC484" i="8" s="1"/>
  <c r="AA555" i="8"/>
  <c r="AB555" i="8" s="1"/>
  <c r="AC555" i="8" s="1"/>
  <c r="AA821" i="8"/>
  <c r="AB821" i="8" s="1"/>
  <c r="AC821" i="8" s="1"/>
  <c r="AA899" i="8"/>
  <c r="AB899" i="8" s="1"/>
  <c r="AC899" i="8" s="1"/>
  <c r="AA283" i="8"/>
  <c r="AB283" i="8" s="1"/>
  <c r="AC283" i="8" s="1"/>
  <c r="AA429" i="8"/>
  <c r="AB429" i="8" s="1"/>
  <c r="AC429" i="8" s="1"/>
  <c r="AA604" i="8"/>
  <c r="AB604" i="8" s="1"/>
  <c r="AC604" i="8" s="1"/>
  <c r="AA699" i="8"/>
  <c r="AB699" i="8" s="1"/>
  <c r="AC699" i="8" s="1"/>
  <c r="AA786" i="8"/>
  <c r="AB786" i="8" s="1"/>
  <c r="AC786" i="8" s="1"/>
  <c r="AA147" i="8"/>
  <c r="AB147" i="8" s="1"/>
  <c r="AC147" i="8" s="1"/>
  <c r="AA404" i="8"/>
  <c r="AB404" i="8" s="1"/>
  <c r="AC404" i="8" s="1"/>
  <c r="AA590" i="8"/>
  <c r="AB590" i="8" s="1"/>
  <c r="AC590" i="8" s="1"/>
  <c r="AA670" i="8"/>
  <c r="AB670" i="8" s="1"/>
  <c r="AC670" i="8" s="1"/>
  <c r="AA766" i="8"/>
  <c r="AB766" i="8" s="1"/>
  <c r="AC766" i="8" s="1"/>
  <c r="AA85" i="8"/>
  <c r="AB85" i="8" s="1"/>
  <c r="AC85" i="8" s="1"/>
  <c r="AA309" i="8"/>
  <c r="AB309" i="8" s="1"/>
  <c r="AC309" i="8" s="1"/>
  <c r="AA350" i="8"/>
  <c r="AB350" i="8" s="1"/>
  <c r="AC350" i="8" s="1"/>
  <c r="AA582" i="8"/>
  <c r="AB582" i="8" s="1"/>
  <c r="AC582" i="8" s="1"/>
  <c r="AA802" i="8"/>
  <c r="AB802" i="8" s="1"/>
  <c r="AC802" i="8" s="1"/>
  <c r="AA944" i="8"/>
  <c r="AB944" i="8" s="1"/>
  <c r="AC944" i="8" s="1"/>
  <c r="AA11" i="8"/>
  <c r="AA226" i="8"/>
  <c r="AB226" i="8" s="1"/>
  <c r="AC226" i="8" s="1"/>
  <c r="AA314" i="8"/>
  <c r="AB314" i="8" s="1"/>
  <c r="AC314" i="8" s="1"/>
  <c r="AA383" i="8"/>
  <c r="AB383" i="8" s="1"/>
  <c r="AC383" i="8" s="1"/>
  <c r="AA523" i="8"/>
  <c r="AB523" i="8" s="1"/>
  <c r="AC523" i="8" s="1"/>
  <c r="AA748" i="8"/>
  <c r="AB748" i="8" s="1"/>
  <c r="AC748" i="8" s="1"/>
  <c r="AA1006" i="8"/>
  <c r="AB1006" i="8" s="1"/>
  <c r="AC1006" i="8" s="1"/>
  <c r="AA92" i="8"/>
  <c r="AB92" i="8" s="1"/>
  <c r="AC92" i="8" s="1"/>
  <c r="AA244" i="8"/>
  <c r="AB244" i="8" s="1"/>
  <c r="AC244" i="8" s="1"/>
  <c r="AA348" i="8"/>
  <c r="AB348" i="8" s="1"/>
  <c r="AC348" i="8" s="1"/>
  <c r="AA481" i="8"/>
  <c r="AB481" i="8" s="1"/>
  <c r="AC481" i="8" s="1"/>
  <c r="AA613" i="8"/>
  <c r="AB613" i="8" s="1"/>
  <c r="AC613" i="8" s="1"/>
  <c r="AA852" i="8"/>
  <c r="AB852" i="8" s="1"/>
  <c r="AC852" i="8" s="1"/>
  <c r="AA952" i="8"/>
  <c r="AB952" i="8" s="1"/>
  <c r="AC952" i="8" s="1"/>
  <c r="AA960" i="8"/>
  <c r="AB960" i="8" s="1"/>
  <c r="AC960" i="8" s="1"/>
  <c r="S8" i="8"/>
  <c r="AA37" i="8"/>
  <c r="AB37" i="8" s="1"/>
  <c r="AC37" i="8" s="1"/>
  <c r="AA536" i="8"/>
  <c r="AB536" i="8" s="1"/>
  <c r="AC536" i="8" s="1"/>
  <c r="AA815" i="8"/>
  <c r="AB815" i="8" s="1"/>
  <c r="AC815" i="8" s="1"/>
  <c r="AA507" i="8"/>
  <c r="AB507" i="8" s="1"/>
  <c r="AC507" i="8" s="1"/>
  <c r="AA529" i="8"/>
  <c r="AB529" i="8" s="1"/>
  <c r="AC529" i="8" s="1"/>
  <c r="AA107" i="8"/>
  <c r="AB107" i="8" s="1"/>
  <c r="AC107" i="8" s="1"/>
  <c r="AA315" i="8"/>
  <c r="AB315" i="8" s="1"/>
  <c r="AC315" i="8" s="1"/>
  <c r="AA146" i="8"/>
  <c r="AB146" i="8" s="1"/>
  <c r="AC146" i="8" s="1"/>
  <c r="AA796" i="8"/>
  <c r="AB796" i="8" s="1"/>
  <c r="AC796" i="8" s="1"/>
  <c r="AA389" i="8"/>
  <c r="AB389" i="8" s="1"/>
  <c r="AC389" i="8" s="1"/>
  <c r="AA406" i="8"/>
  <c r="AB406" i="8" s="1"/>
  <c r="AC406" i="8" s="1"/>
  <c r="AA489" i="8"/>
  <c r="AB489" i="8" s="1"/>
  <c r="AC489" i="8" s="1"/>
  <c r="AA918" i="8"/>
  <c r="AB918" i="8" s="1"/>
  <c r="AC918" i="8" s="1"/>
  <c r="AA498" i="8"/>
  <c r="AB498" i="8" s="1"/>
  <c r="AC498" i="8" s="1"/>
  <c r="AA303" i="8"/>
  <c r="AB303" i="8" s="1"/>
  <c r="AC303" i="8" s="1"/>
  <c r="AA599" i="8"/>
  <c r="AB599" i="8" s="1"/>
  <c r="AC599" i="8" s="1"/>
  <c r="AA931" i="8"/>
  <c r="AB931" i="8" s="1"/>
  <c r="AC931" i="8" s="1"/>
  <c r="AA103" i="8"/>
  <c r="AB103" i="8" s="1"/>
  <c r="AC103" i="8" s="1"/>
  <c r="AA630" i="8"/>
  <c r="AB630" i="8" s="1"/>
  <c r="AC630" i="8" s="1"/>
  <c r="AA712" i="8"/>
  <c r="AB712" i="8" s="1"/>
  <c r="AC712" i="8" s="1"/>
  <c r="AA879" i="8"/>
  <c r="AB879" i="8" s="1"/>
  <c r="AC879" i="8" s="1"/>
  <c r="AA132" i="8"/>
  <c r="AB132" i="8" s="1"/>
  <c r="AC132" i="8" s="1"/>
  <c r="AA272" i="8"/>
  <c r="AB272" i="8" s="1"/>
  <c r="AC272" i="8" s="1"/>
  <c r="AA456" i="8"/>
  <c r="AB456" i="8" s="1"/>
  <c r="AC456" i="8" s="1"/>
  <c r="AA561" i="8"/>
  <c r="AB561" i="8" s="1"/>
  <c r="AC561" i="8" s="1"/>
  <c r="AA732" i="8"/>
  <c r="AB732" i="8" s="1"/>
  <c r="AC732" i="8" s="1"/>
  <c r="AA892" i="8"/>
  <c r="AB892" i="8" s="1"/>
  <c r="AC892" i="8" s="1"/>
  <c r="AA108" i="8"/>
  <c r="AB108" i="8" s="1"/>
  <c r="AC108" i="8" s="1"/>
  <c r="AA193" i="8"/>
  <c r="AB193" i="8" s="1"/>
  <c r="AC193" i="8" s="1"/>
  <c r="AA513" i="8"/>
  <c r="AB513" i="8" s="1"/>
  <c r="AC513" i="8" s="1"/>
  <c r="AA677" i="8"/>
  <c r="AB677" i="8" s="1"/>
  <c r="AC677" i="8" s="1"/>
  <c r="AA939" i="8"/>
  <c r="AB939" i="8" s="1"/>
  <c r="AC939" i="8" s="1"/>
  <c r="AA965" i="8"/>
  <c r="AB965" i="8" s="1"/>
  <c r="AC965" i="8" s="1"/>
  <c r="AA36" i="8"/>
  <c r="AB36" i="8" s="1"/>
  <c r="AC36" i="8" s="1"/>
  <c r="AC134" i="8"/>
  <c r="AC12" i="8"/>
  <c r="AZ10" i="8" s="1"/>
  <c r="L24" i="5" s="1"/>
  <c r="Z24" i="5" s="1"/>
  <c r="BB10" i="8"/>
  <c r="AY10" i="8"/>
  <c r="J24" i="5" s="1"/>
  <c r="M82" i="7"/>
  <c r="Q21" i="2" s="1"/>
  <c r="AG21" i="2" s="1"/>
  <c r="Q82" i="7"/>
  <c r="Q78" i="7"/>
  <c r="M78" i="7"/>
  <c r="Q17" i="2" s="1"/>
  <c r="AC17" i="2" s="1"/>
  <c r="Q80" i="7"/>
  <c r="M80" i="7"/>
  <c r="Q19" i="2" s="1"/>
  <c r="AE19" i="2" s="1"/>
  <c r="Q81" i="7"/>
  <c r="M81" i="7"/>
  <c r="Q20" i="2" s="1"/>
  <c r="AF20" i="2" s="1"/>
  <c r="AD36" i="7"/>
  <c r="AG35" i="7"/>
  <c r="AJ34" i="7"/>
  <c r="AE33" i="7"/>
  <c r="AH32" i="7"/>
  <c r="AC31" i="7"/>
  <c r="AF30" i="7"/>
  <c r="AJ36" i="7"/>
  <c r="AE35" i="7"/>
  <c r="AH34" i="7"/>
  <c r="AC33" i="7"/>
  <c r="AF32" i="7"/>
  <c r="AI31" i="7"/>
  <c r="AD30" i="7"/>
  <c r="AG29" i="7"/>
  <c r="AJ28" i="7"/>
  <c r="AH36" i="7"/>
  <c r="AC35" i="7"/>
  <c r="AF34" i="7"/>
  <c r="AI33" i="7"/>
  <c r="AD32" i="7"/>
  <c r="AG31" i="7"/>
  <c r="AJ30" i="7"/>
  <c r="AE29" i="7"/>
  <c r="AH28" i="7"/>
  <c r="AC27" i="7"/>
  <c r="AF26" i="7"/>
  <c r="AI25" i="7"/>
  <c r="AD24" i="7"/>
  <c r="AG23" i="7"/>
  <c r="AJ22" i="7"/>
  <c r="AF36" i="7"/>
  <c r="AI35" i="7"/>
  <c r="AD34" i="7"/>
  <c r="AG33" i="7"/>
  <c r="AJ32" i="7"/>
  <c r="AE31" i="7"/>
  <c r="AH30" i="7"/>
  <c r="AC29" i="7"/>
  <c r="AF28" i="7"/>
  <c r="AI27" i="7"/>
  <c r="AD26" i="7"/>
  <c r="AG25" i="7"/>
  <c r="AJ24" i="7"/>
  <c r="AE23" i="7"/>
  <c r="AH22" i="7"/>
  <c r="AG36" i="7"/>
  <c r="AE36" i="7"/>
  <c r="AC34" i="7"/>
  <c r="AC32" i="7"/>
  <c r="AC30" i="7"/>
  <c r="AJ27" i="7"/>
  <c r="AC26" i="7"/>
  <c r="AJ25" i="7"/>
  <c r="AC24" i="7"/>
  <c r="AH23" i="7"/>
  <c r="AE21" i="7"/>
  <c r="AH20" i="7"/>
  <c r="AC19" i="7"/>
  <c r="AF18" i="7"/>
  <c r="AI17" i="7"/>
  <c r="AD16" i="7"/>
  <c r="AG15" i="7"/>
  <c r="AJ14" i="7"/>
  <c r="AE13" i="7"/>
  <c r="AH12" i="7"/>
  <c r="AH35" i="7"/>
  <c r="AD35" i="7"/>
  <c r="AI34" i="7"/>
  <c r="AD33" i="7"/>
  <c r="AI32" i="7"/>
  <c r="AD31" i="7"/>
  <c r="AI30" i="7"/>
  <c r="AF29" i="7"/>
  <c r="AC28" i="7"/>
  <c r="AD27" i="7"/>
  <c r="AH26" i="7"/>
  <c r="AC25" i="7"/>
  <c r="AG24" i="7"/>
  <c r="AD22" i="7"/>
  <c r="AH21" i="7"/>
  <c r="AC20" i="7"/>
  <c r="AF19" i="7"/>
  <c r="AI18" i="7"/>
  <c r="AD17" i="7"/>
  <c r="AG16" i="7"/>
  <c r="AJ15" i="7"/>
  <c r="AE14" i="7"/>
  <c r="AH13" i="7"/>
  <c r="AC12" i="7"/>
  <c r="AF11" i="7"/>
  <c r="AI10" i="7"/>
  <c r="AD9" i="7"/>
  <c r="AG8" i="7"/>
  <c r="AI36" i="7"/>
  <c r="AG34" i="7"/>
  <c r="AG32" i="7"/>
  <c r="AG30" i="7"/>
  <c r="AD29" i="7"/>
  <c r="AG26" i="7"/>
  <c r="AF24" i="7"/>
  <c r="AJ23" i="7"/>
  <c r="AC22" i="7"/>
  <c r="AG21" i="7"/>
  <c r="AJ20" i="7"/>
  <c r="AE19" i="7"/>
  <c r="AD28" i="7"/>
  <c r="AF27" i="7"/>
  <c r="AD25" i="7"/>
  <c r="AC23" i="7"/>
  <c r="AF22" i="7"/>
  <c r="AI20" i="7"/>
  <c r="AH19" i="7"/>
  <c r="AF17" i="7"/>
  <c r="AE15" i="7"/>
  <c r="AH14" i="7"/>
  <c r="AE12" i="7"/>
  <c r="AJ9" i="7"/>
  <c r="AJ8" i="7"/>
  <c r="AJ29" i="7"/>
  <c r="AH25" i="7"/>
  <c r="AI23" i="7"/>
  <c r="AI12" i="7"/>
  <c r="AE11" i="7"/>
  <c r="AE10" i="7"/>
  <c r="AE9" i="7"/>
  <c r="AJ35" i="7"/>
  <c r="AJ31" i="7"/>
  <c r="AE27" i="7"/>
  <c r="AJ26" i="7"/>
  <c r="AI24" i="7"/>
  <c r="AE22" i="7"/>
  <c r="AJ21" i="7"/>
  <c r="AG20" i="7"/>
  <c r="AG19" i="7"/>
  <c r="AJ18" i="7"/>
  <c r="AE17" i="7"/>
  <c r="AJ16" i="7"/>
  <c r="AD15" i="7"/>
  <c r="AG14" i="7"/>
  <c r="AJ13" i="7"/>
  <c r="AD12" i="7"/>
  <c r="AJ11" i="7"/>
  <c r="AJ10" i="7"/>
  <c r="AI9" i="7"/>
  <c r="AI8" i="7"/>
  <c r="AD18" i="7"/>
  <c r="AG17" i="7"/>
  <c r="AF35" i="7"/>
  <c r="AE32" i="7"/>
  <c r="AH31" i="7"/>
  <c r="AI26" i="7"/>
  <c r="AH24" i="7"/>
  <c r="AI21" i="7"/>
  <c r="AF20" i="7"/>
  <c r="AD19" i="7"/>
  <c r="AH18" i="7"/>
  <c r="AC17" i="7"/>
  <c r="AI16" i="7"/>
  <c r="AC15" i="7"/>
  <c r="AF14" i="7"/>
  <c r="AI13" i="7"/>
  <c r="AI11" i="7"/>
  <c r="AH10" i="7"/>
  <c r="AH9" i="7"/>
  <c r="AH8" i="7"/>
  <c r="AE16" i="7"/>
  <c r="AD13" i="7"/>
  <c r="AF31" i="7"/>
  <c r="AE26" i="7"/>
  <c r="AE24" i="7"/>
  <c r="AF21" i="7"/>
  <c r="AE20" i="7"/>
  <c r="AG18" i="7"/>
  <c r="AH16" i="7"/>
  <c r="AD14" i="7"/>
  <c r="AG13" i="7"/>
  <c r="AH11" i="7"/>
  <c r="AG10" i="7"/>
  <c r="AG9" i="7"/>
  <c r="AF8" i="7"/>
  <c r="AJ17" i="7"/>
  <c r="AF15" i="7"/>
  <c r="AC10" i="7"/>
  <c r="AJ33" i="7"/>
  <c r="AD21" i="7"/>
  <c r="AD20" i="7"/>
  <c r="AE18" i="7"/>
  <c r="AF16" i="7"/>
  <c r="AC14" i="7"/>
  <c r="AF13" i="7"/>
  <c r="AJ12" i="7"/>
  <c r="AG11" i="7"/>
  <c r="AF10" i="7"/>
  <c r="AF9" i="7"/>
  <c r="AE8" i="7"/>
  <c r="AC36" i="7"/>
  <c r="AE34" i="7"/>
  <c r="AH33" i="7"/>
  <c r="AI28" i="7"/>
  <c r="AC21" i="7"/>
  <c r="AI15" i="7"/>
  <c r="AD8" i="7"/>
  <c r="AC11" i="7"/>
  <c r="AF33" i="7"/>
  <c r="AI29" i="7"/>
  <c r="AG28" i="7"/>
  <c r="AH27" i="7"/>
  <c r="AF25" i="7"/>
  <c r="AF23" i="7"/>
  <c r="AI22" i="7"/>
  <c r="AJ19" i="7"/>
  <c r="AC18" i="7"/>
  <c r="AH17" i="7"/>
  <c r="AC16" i="7"/>
  <c r="AH15" i="7"/>
  <c r="AC13" i="7"/>
  <c r="AG12" i="7"/>
  <c r="AD11" i="7"/>
  <c r="AD10" i="7"/>
  <c r="AC9" i="7"/>
  <c r="AC8" i="7"/>
  <c r="AE30" i="7"/>
  <c r="AH29" i="7"/>
  <c r="AE28" i="7"/>
  <c r="AG27" i="7"/>
  <c r="AE25" i="7"/>
  <c r="AD23" i="7"/>
  <c r="AG22" i="7"/>
  <c r="AI19" i="7"/>
  <c r="AI14" i="7"/>
  <c r="AF12" i="7"/>
  <c r="Q79" i="7"/>
  <c r="M79" i="7"/>
  <c r="Q18" i="2" s="1"/>
  <c r="AD18" i="2" s="1"/>
  <c r="AS82" i="7"/>
  <c r="AN81" i="7"/>
  <c r="AQ80" i="7"/>
  <c r="AT79" i="7"/>
  <c r="AO78" i="7"/>
  <c r="AR77" i="7"/>
  <c r="AR82" i="7"/>
  <c r="AM81" i="7"/>
  <c r="AP80" i="7"/>
  <c r="AS79" i="7"/>
  <c r="AN78" i="7"/>
  <c r="AQ82" i="7"/>
  <c r="AT81" i="7"/>
  <c r="AO80" i="7"/>
  <c r="AR79" i="7"/>
  <c r="AM78" i="7"/>
  <c r="AP77" i="7"/>
  <c r="AP82" i="7"/>
  <c r="AO82" i="7"/>
  <c r="AR81" i="7"/>
  <c r="AM80" i="7"/>
  <c r="AP79" i="7"/>
  <c r="AS78" i="7"/>
  <c r="AN77" i="7"/>
  <c r="AN82" i="7"/>
  <c r="AM82" i="7"/>
  <c r="AP81" i="7"/>
  <c r="AS80" i="7"/>
  <c r="AN79" i="7"/>
  <c r="AQ78" i="7"/>
  <c r="AT77" i="7"/>
  <c r="AT78" i="7"/>
  <c r="AT82" i="7"/>
  <c r="AT80" i="7"/>
  <c r="AQ79" i="7"/>
  <c r="AR78" i="7"/>
  <c r="AS77" i="7"/>
  <c r="AR80" i="7"/>
  <c r="AO79" i="7"/>
  <c r="AP78" i="7"/>
  <c r="AQ77" i="7"/>
  <c r="AS81" i="7"/>
  <c r="AN80" i="7"/>
  <c r="AM79" i="7"/>
  <c r="AO77" i="7"/>
  <c r="AQ81" i="7"/>
  <c r="AM77" i="7"/>
  <c r="AO81" i="7"/>
  <c r="M77" i="7"/>
  <c r="Q16" i="2" s="1"/>
  <c r="AB16" i="2" s="1"/>
  <c r="Q77" i="7"/>
  <c r="BB60" i="8" l="1"/>
  <c r="BB55" i="8"/>
  <c r="BB14" i="8"/>
  <c r="BB50" i="8"/>
  <c r="BB19" i="8"/>
  <c r="BB20" i="8"/>
  <c r="BB27" i="8"/>
  <c r="BB31" i="8"/>
  <c r="BB59" i="8"/>
  <c r="BB42" i="8"/>
  <c r="BB25" i="8"/>
  <c r="BB63" i="8"/>
  <c r="S66" i="8"/>
  <c r="BB17" i="8"/>
  <c r="BB62" i="8"/>
  <c r="BB39" i="8"/>
  <c r="BB47" i="8"/>
  <c r="BB56" i="8"/>
  <c r="BB40" i="8"/>
  <c r="BB57" i="8"/>
  <c r="BB53" i="8"/>
  <c r="BB32" i="8"/>
  <c r="BB48" i="8"/>
  <c r="BB54" i="8"/>
  <c r="BB64" i="8"/>
  <c r="BB26" i="8"/>
  <c r="AC16" i="8"/>
  <c r="BB18" i="8"/>
  <c r="BB51" i="8"/>
  <c r="BB44" i="8"/>
  <c r="BB35" i="8"/>
  <c r="BB23" i="8"/>
  <c r="BB16" i="8"/>
  <c r="BB37" i="8"/>
  <c r="BB49" i="8"/>
  <c r="BB21" i="8"/>
  <c r="BB41" i="8"/>
  <c r="BB24" i="8"/>
  <c r="S209" i="8"/>
  <c r="AB209" i="8"/>
  <c r="AC209" i="8" s="1"/>
  <c r="AB246" i="8"/>
  <c r="AC246" i="8" s="1"/>
  <c r="S246" i="8"/>
  <c r="AB57" i="8"/>
  <c r="AC57" i="8" s="1"/>
  <c r="S57" i="8"/>
  <c r="S47" i="8"/>
  <c r="AB47" i="8"/>
  <c r="AC47" i="8" s="1"/>
  <c r="S248" i="8"/>
  <c r="AB245" i="8"/>
  <c r="AC245" i="8" s="1"/>
  <c r="S245" i="8"/>
  <c r="AD245" i="8" s="1"/>
  <c r="AB54" i="8"/>
  <c r="AC54" i="8" s="1"/>
  <c r="S54" i="8"/>
  <c r="S247" i="8"/>
  <c r="AB247" i="8"/>
  <c r="AC247" i="8" s="1"/>
  <c r="S70" i="8"/>
  <c r="AB70" i="8"/>
  <c r="AC70" i="8" s="1"/>
  <c r="S15" i="8"/>
  <c r="S9" i="8"/>
  <c r="AD10" i="8" s="1"/>
  <c r="AB9" i="8"/>
  <c r="S55" i="8"/>
  <c r="AB55" i="8"/>
  <c r="AC55" i="8" s="1"/>
  <c r="AB56" i="8"/>
  <c r="AC56" i="8" s="1"/>
  <c r="S56" i="8"/>
  <c r="S65" i="8"/>
  <c r="AD65" i="8" s="1"/>
  <c r="AB65" i="8"/>
  <c r="AC65" i="8" s="1"/>
  <c r="S67" i="8"/>
  <c r="S12" i="8"/>
  <c r="AB14" i="8"/>
  <c r="S14" i="8"/>
  <c r="AB210" i="8"/>
  <c r="AC210" i="8" s="1"/>
  <c r="S210" i="8"/>
  <c r="S48" i="8"/>
  <c r="AB48" i="8"/>
  <c r="AC48" i="8" s="1"/>
  <c r="AB51" i="8"/>
  <c r="AC51" i="8" s="1"/>
  <c r="S51" i="8"/>
  <c r="S10" i="8"/>
  <c r="AD12" i="8" s="1"/>
  <c r="AB10" i="8"/>
  <c r="AB53" i="8"/>
  <c r="AC53" i="8" s="1"/>
  <c r="S53" i="8"/>
  <c r="AB50" i="8"/>
  <c r="AC50" i="8" s="1"/>
  <c r="S50" i="8"/>
  <c r="AB206" i="8"/>
  <c r="AC206" i="8" s="1"/>
  <c r="S206" i="8"/>
  <c r="AD206" i="8" s="1"/>
  <c r="S11" i="8"/>
  <c r="AB11" i="8"/>
  <c r="AB69" i="8"/>
  <c r="AC69" i="8" s="1"/>
  <c r="S69" i="8"/>
  <c r="S211" i="8"/>
  <c r="AB211" i="8"/>
  <c r="AC211" i="8" s="1"/>
  <c r="S71" i="8"/>
  <c r="AB71" i="8"/>
  <c r="AC71" i="8" s="1"/>
  <c r="AB13" i="8"/>
  <c r="S13" i="8"/>
  <c r="S207" i="8"/>
  <c r="AI82" i="7"/>
  <c r="AD81" i="7"/>
  <c r="AG80" i="7"/>
  <c r="AJ79" i="7"/>
  <c r="AE78" i="7"/>
  <c r="AH77" i="7"/>
  <c r="AH82" i="7"/>
  <c r="AC81" i="7"/>
  <c r="AF80" i="7"/>
  <c r="AI79" i="7"/>
  <c r="AD78" i="7"/>
  <c r="AG82" i="7"/>
  <c r="AJ81" i="7"/>
  <c r="AE80" i="7"/>
  <c r="AH79" i="7"/>
  <c r="AC78" i="7"/>
  <c r="AF77" i="7"/>
  <c r="AF82" i="7"/>
  <c r="AE82" i="7"/>
  <c r="AH81" i="7"/>
  <c r="AC80" i="7"/>
  <c r="AF79" i="7"/>
  <c r="AI78" i="7"/>
  <c r="AD77" i="7"/>
  <c r="AD82" i="7"/>
  <c r="AC82" i="7"/>
  <c r="AF81" i="7"/>
  <c r="AI80" i="7"/>
  <c r="AD79" i="7"/>
  <c r="AG78" i="7"/>
  <c r="AJ77" i="7"/>
  <c r="AE81" i="7"/>
  <c r="AC77" i="7"/>
  <c r="AJ82" i="7"/>
  <c r="AJ78" i="7"/>
  <c r="AJ80" i="7"/>
  <c r="AG79" i="7"/>
  <c r="AH78" i="7"/>
  <c r="AH80" i="7"/>
  <c r="AE79" i="7"/>
  <c r="AF78" i="7"/>
  <c r="AI77" i="7"/>
  <c r="AI81" i="7"/>
  <c r="AD80" i="7"/>
  <c r="AC79" i="7"/>
  <c r="AG77" i="7"/>
  <c r="AG81" i="7"/>
  <c r="AE77" i="7"/>
  <c r="AD13" i="8" l="1"/>
  <c r="AD15" i="8"/>
  <c r="AD57" i="8"/>
  <c r="AD56" i="8"/>
  <c r="AD53" i="8"/>
  <c r="AD54" i="8"/>
  <c r="AD55" i="8"/>
  <c r="AY7" i="8"/>
  <c r="J21" i="5" s="1"/>
  <c r="BB7" i="8"/>
  <c r="AC9" i="8"/>
  <c r="AZ7" i="8" s="1"/>
  <c r="L21" i="5" s="1"/>
  <c r="Z21" i="5" s="1"/>
  <c r="AD9" i="8"/>
  <c r="AD14" i="8"/>
  <c r="AD8" i="8"/>
  <c r="AC10" i="8"/>
  <c r="AZ8" i="8" s="1"/>
  <c r="L22" i="5" s="1"/>
  <c r="Z22" i="5" s="1"/>
  <c r="BB8" i="8"/>
  <c r="AY8" i="8"/>
  <c r="J22" i="5" s="1"/>
  <c r="AC13" i="8"/>
  <c r="AZ11" i="8" s="1"/>
  <c r="L25" i="5" s="1"/>
  <c r="Z25" i="5" s="1"/>
  <c r="AY11" i="8"/>
  <c r="J25" i="5" s="1"/>
  <c r="BB11" i="8"/>
  <c r="BB9" i="8"/>
  <c r="AY9" i="8"/>
  <c r="J23" i="5" s="1"/>
  <c r="AC11" i="8"/>
  <c r="AZ9" i="8" s="1"/>
  <c r="L23" i="5" s="1"/>
  <c r="Z23" i="5" s="1"/>
  <c r="AC14" i="8"/>
  <c r="AZ12" i="8" s="1"/>
  <c r="L26" i="5" s="1"/>
  <c r="Z26" i="5" s="1"/>
  <c r="BB12" i="8"/>
  <c r="AY12" i="8"/>
  <c r="J26" i="5" s="1"/>
  <c r="AD51" i="8"/>
  <c r="AD49" i="8"/>
  <c r="AD48" i="8"/>
  <c r="AD47" i="8"/>
  <c r="AD50" i="8"/>
  <c r="AD11"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<sst xmlns="http://schemas.openxmlformats.org/spreadsheetml/2006/main" count="5017" uniqueCount="1115">
  <si>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</si>
  <si>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</si>
  <si>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</si>
  <si>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</si>
  <si>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</si>
  <si>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</si>
  <si>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</si>
  <si>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</si>
  <si>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</si>
  <si>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</si>
  <si>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</si>
  <si>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</si>
  <si>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</si>
  <si>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</si>
  <si>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</si>
  <si>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</si>
  <si>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</si>
  <si>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</si>
  <si>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</si>
  <si>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</si>
  <si>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</si>
  <si>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</si>
  <si>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</si>
  <si>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</si>
  <si>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</si>
  <si>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</si>
  <si>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</si>
  <si>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</si>
  <si>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</si>
  <si>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</si>
  <si>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</si>
  <si>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</si>
  <si>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</si>
  <si>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</si>
  <si>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</si>
  <si>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</si>
  <si>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</si>
  <si>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</si>
  <si>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</si>
  <si>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</si>
  <si>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</si>
  <si>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</si>
  <si>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</si>
  <si>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</si>
  <si>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</si>
  <si>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</si>
  <si>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</si>
  <si>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</si>
  <si>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</si>
  <si>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</si>
  <si>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</si>
  <si>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</si>
  <si>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</si>
  <si>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</si>
  <si>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</si>
  <si>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</si>
  <si>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</si>
  <si>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</si>
  <si>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</si>
  <si>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</si>
  <si>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</si>
  <si>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</si>
  <si>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</si>
  <si>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</si>
  <si>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</si>
  <si>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</si>
  <si>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</si>
  <si>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</si>
  <si>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</si>
  <si>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</si>
  <si>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</si>
  <si>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</si>
  <si>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</si>
  <si>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</si>
  <si>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</si>
  <si>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</si>
  <si>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</si>
  <si>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</si>
  <si>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</si>
  <si>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</si>
  <si>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</si>
  <si>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</si>
  <si>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</si>
  <si>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</si>
  <si>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</si>
  <si>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</si>
  <si>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</si>
  <si>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</si>
  <si>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</si>
  <si>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</si>
  <si>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</si>
  <si>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</si>
  <si>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</si>
  <si>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</si>
  <si>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</si>
  <si>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</si>
  <si>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</si>
  <si>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</si>
  <si>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</si>
  <si>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</si>
  <si>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</si>
  <si>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</si>
  <si>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</si>
  <si>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</si>
  <si>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</si>
  <si>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</si>
  <si>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</si>
  <si>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</si>
  <si>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</si>
  <si>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</si>
  <si>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</si>
  <si>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Community Partnership: One Chester</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</si>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</sst>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404EFDB-1792-400D-8ADF-C933D02399AD}"/>
    <cellStyle name="Currency 2" xfId="11" xr:uid="{21DDAC5A-5B32-45C9-81BF-E4785FD28CDA}"/>
    <cellStyle name="Hyperlink 2" xfId="2" xr:uid="{A2BC39F1-BBDC-44A5-9F5C-9CDC87B65701}"/>
    <cellStyle name="Normal" xfId="0" builtinId="0"/>
    <cellStyle name="Normal 2" xfId="1" xr:uid="{961B4F32-BEC8-46EE-970D-A61FA4173B51}"/>
    <cellStyle name="Normal 2 2 2" xfId="3" xr:uid="{2C284EA7-790D-4F60-A1AC-F11FFCDFEAC3}"/>
    <cellStyle name="Normal 3" xfId="4" xr:uid="{A613E645-CEF9-4EBB-AF88-978AD79B5172}"/>
    <cellStyle name="Normal 5" xfId="9" xr:uid="{F8E0A733-0545-489A-A56C-2B8E59EB52EF}"/>
    <cellStyle name="Normal 6" xfId="7" xr:uid="{74335613-A156-48EB-967B-932F9927ADFF}"/>
    <cellStyle name="Per cent 2" xfId="8" xr:uid="{12EAE7F4-DC1A-4558-A885-8FD2EDDDC2AF}"/>
    <cellStyle name="Percent 2" xfId="6" xr:uid="{0947BD3E-F6AB-41DC-8E68-42B38A842818}"/>
    <cellStyle name="Percent 2 2" xfId="10" xr:uid="{6C67776C-3C3F-499A-9374-6606EFCD3441}"/>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01EB-4FAA-AF21-0B30DA79B2BE}"/>
              </c:ext>
            </c:extLst>
          </c:dPt>
          <c:dPt>
            <c:idx val="1"/>
            <c:invertIfNegative val="0"/>
            <c:bubble3D val="0"/>
            <c:spPr>
              <a:solidFill>
                <a:srgbClr val="1B8E82"/>
              </a:solidFill>
            </c:spPr>
            <c:extLst>
              <c:ext xmlns:c16="http://schemas.microsoft.com/office/drawing/2014/chart" uri="{C3380CC4-5D6E-409C-BE32-E72D297353CC}">
                <c16:uniqueId val="{00000003-01EB-4FAA-AF21-0B30DA79B2BE}"/>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01EB-4FAA-AF21-0B30DA79B2BE}"/>
              </c:ext>
            </c:extLst>
          </c:dPt>
          <c:dPt>
            <c:idx val="3"/>
            <c:invertIfNegative val="0"/>
            <c:bubble3D val="0"/>
            <c:spPr>
              <a:solidFill>
                <a:srgbClr val="1C4A4F"/>
              </a:solidFill>
            </c:spPr>
            <c:extLst>
              <c:ext xmlns:c16="http://schemas.microsoft.com/office/drawing/2014/chart" uri="{C3380CC4-5D6E-409C-BE32-E72D297353CC}">
                <c16:uniqueId val="{00000007-01EB-4FAA-AF21-0B30DA79B2BE}"/>
              </c:ext>
            </c:extLst>
          </c:dPt>
          <c:dPt>
            <c:idx val="4"/>
            <c:invertIfNegative val="0"/>
            <c:bubble3D val="0"/>
            <c:spPr>
              <a:solidFill>
                <a:srgbClr val="D7A928"/>
              </a:solidFill>
            </c:spPr>
            <c:extLst>
              <c:ext xmlns:c16="http://schemas.microsoft.com/office/drawing/2014/chart" uri="{C3380CC4-5D6E-409C-BE32-E72D297353CC}">
                <c16:uniqueId val="{00000009-01EB-4FAA-AF21-0B30DA79B2BE}"/>
              </c:ext>
            </c:extLst>
          </c:dPt>
          <c:dPt>
            <c:idx val="5"/>
            <c:invertIfNegative val="0"/>
            <c:bubble3D val="0"/>
            <c:spPr>
              <a:solidFill>
                <a:srgbClr val="696969"/>
              </a:solidFill>
            </c:spPr>
            <c:extLst>
              <c:ext xmlns:c16="http://schemas.microsoft.com/office/drawing/2014/chart" uri="{C3380CC4-5D6E-409C-BE32-E72D297353CC}">
                <c16:uniqueId val="{0000000B-01EB-4FAA-AF21-0B30DA79B2BE}"/>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9.8608229353191419</c:v>
                </c:pt>
                <c:pt idx="1">
                  <c:v>9.4818520308103356</c:v>
                </c:pt>
                <c:pt idx="2">
                  <c:v>12.734369818757166</c:v>
                </c:pt>
                <c:pt idx="3">
                  <c:v>29.153284256601196</c:v>
                </c:pt>
                <c:pt idx="4">
                  <c:v>35.36745966328435</c:v>
                </c:pt>
                <c:pt idx="5">
                  <c:v>3.4022112952278092</c:v>
                </c:pt>
              </c:numCache>
            </c:numRef>
          </c:val>
          <c:extLst>
            <c:ext xmlns:c16="http://schemas.microsoft.com/office/drawing/2014/chart" uri="{C3380CC4-5D6E-409C-BE32-E72D297353CC}">
              <c16:uniqueId val="{0000000C-01EB-4FAA-AF21-0B30DA79B2BE}"/>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01EB-4FAA-AF21-0B30DA79B2B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6E88-47B0-9D5F-BB25C38F301B}"/>
              </c:ext>
            </c:extLst>
          </c:dPt>
          <c:val>
            <c:numRef>
              <c:f>Group!$AB$16:$AB$21</c:f>
              <c:numCache>
                <c:formatCode>General</c:formatCode>
                <c:ptCount val="6"/>
                <c:pt idx="0">
                  <c:v>106.22882262831543</c:v>
                </c:pt>
                <c:pt idx="1">
                  <c:v>100</c:v>
                </c:pt>
                <c:pt idx="2">
                  <c:v>100</c:v>
                </c:pt>
                <c:pt idx="3">
                  <c:v>100</c:v>
                </c:pt>
                <c:pt idx="4">
                  <c:v>100</c:v>
                </c:pt>
                <c:pt idx="5">
                  <c:v>100</c:v>
                </c:pt>
              </c:numCache>
            </c:numRef>
          </c:val>
          <c:extLst>
            <c:ext xmlns:c16="http://schemas.microsoft.com/office/drawing/2014/chart" uri="{C3380CC4-5D6E-409C-BE32-E72D297353CC}">
              <c16:uniqueId val="{00000001-6E88-47B0-9D5F-BB25C38F301B}"/>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80.120544549388029</c:v>
                </c:pt>
                <c:pt idx="2">
                  <c:v>100</c:v>
                </c:pt>
                <c:pt idx="3">
                  <c:v>100</c:v>
                </c:pt>
                <c:pt idx="4">
                  <c:v>100</c:v>
                </c:pt>
                <c:pt idx="5">
                  <c:v>100</c:v>
                </c:pt>
              </c:numCache>
            </c:numRef>
          </c:val>
          <c:extLst>
            <c:ext xmlns:c16="http://schemas.microsoft.com/office/drawing/2014/chart" uri="{C3380CC4-5D6E-409C-BE32-E72D297353CC}">
              <c16:uniqueId val="{00000002-6E88-47B0-9D5F-BB25C38F301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6E88-47B0-9D5F-BB25C38F301B}"/>
              </c:ext>
            </c:extLst>
          </c:dPt>
          <c:val>
            <c:numRef>
              <c:f>Group!$AD$16:$AD$21</c:f>
              <c:numCache>
                <c:formatCode>General</c:formatCode>
                <c:ptCount val="6"/>
                <c:pt idx="0">
                  <c:v>100</c:v>
                </c:pt>
                <c:pt idx="1">
                  <c:v>100</c:v>
                </c:pt>
                <c:pt idx="2">
                  <c:v>87.536044536304615</c:v>
                </c:pt>
                <c:pt idx="3">
                  <c:v>100</c:v>
                </c:pt>
                <c:pt idx="4">
                  <c:v>100</c:v>
                </c:pt>
                <c:pt idx="5">
                  <c:v>100</c:v>
                </c:pt>
              </c:numCache>
            </c:numRef>
          </c:val>
          <c:extLst>
            <c:ext xmlns:c16="http://schemas.microsoft.com/office/drawing/2014/chart" uri="{C3380CC4-5D6E-409C-BE32-E72D297353CC}">
              <c16:uniqueId val="{00000004-6E88-47B0-9D5F-BB25C38F301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6E88-47B0-9D5F-BB25C38F301B}"/>
              </c:ext>
            </c:extLst>
          </c:dPt>
          <c:val>
            <c:numRef>
              <c:f>Group!$AE$16:$AE$21</c:f>
              <c:numCache>
                <c:formatCode>General</c:formatCode>
                <c:ptCount val="6"/>
                <c:pt idx="0">
                  <c:v>100</c:v>
                </c:pt>
                <c:pt idx="1">
                  <c:v>100</c:v>
                </c:pt>
                <c:pt idx="2">
                  <c:v>100</c:v>
                </c:pt>
                <c:pt idx="3">
                  <c:v>100.58035269128069</c:v>
                </c:pt>
                <c:pt idx="4">
                  <c:v>100</c:v>
                </c:pt>
                <c:pt idx="5">
                  <c:v>100</c:v>
                </c:pt>
              </c:numCache>
            </c:numRef>
          </c:val>
          <c:extLst>
            <c:ext xmlns:c16="http://schemas.microsoft.com/office/drawing/2014/chart" uri="{C3380CC4-5D6E-409C-BE32-E72D297353CC}">
              <c16:uniqueId val="{00000006-6E88-47B0-9D5F-BB25C38F301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6E88-47B0-9D5F-BB25C38F301B}"/>
              </c:ext>
            </c:extLst>
          </c:dPt>
          <c:val>
            <c:numRef>
              <c:f>Group!$AF$16:$AF$21</c:f>
              <c:numCache>
                <c:formatCode>General</c:formatCode>
                <c:ptCount val="6"/>
                <c:pt idx="0">
                  <c:v>100</c:v>
                </c:pt>
                <c:pt idx="1">
                  <c:v>100</c:v>
                </c:pt>
                <c:pt idx="2">
                  <c:v>100</c:v>
                </c:pt>
                <c:pt idx="3">
                  <c:v>100</c:v>
                </c:pt>
                <c:pt idx="4">
                  <c:v>104.52791631465092</c:v>
                </c:pt>
                <c:pt idx="5">
                  <c:v>100</c:v>
                </c:pt>
              </c:numCache>
            </c:numRef>
          </c:val>
          <c:extLst>
            <c:ext xmlns:c16="http://schemas.microsoft.com/office/drawing/2014/chart" uri="{C3380CC4-5D6E-409C-BE32-E72D297353CC}">
              <c16:uniqueId val="{00000008-6E88-47B0-9D5F-BB25C38F301B}"/>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224.59346576302747</c:v>
                </c:pt>
              </c:numCache>
            </c:numRef>
          </c:val>
          <c:extLst>
            <c:ext xmlns:c16="http://schemas.microsoft.com/office/drawing/2014/chart" uri="{C3380CC4-5D6E-409C-BE32-E72D297353CC}">
              <c16:uniqueId val="{00000009-6E88-47B0-9D5F-BB25C38F301B}"/>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AD3A-423C-AB78-BD3B317A832B}"/>
              </c:ext>
            </c:extLst>
          </c:dPt>
          <c:val>
            <c:numRef>
              <c:f>Type!$Z$16:$Z$44</c:f>
              <c:numCache>
                <c:formatCode>General</c:formatCode>
                <c:ptCount val="29"/>
                <c:pt idx="0">
                  <c:v>122.9002130788778</c:v>
                </c:pt>
                <c:pt idx="1">
                  <c:v>122.98488553396858</c:v>
                </c:pt>
                <c:pt idx="2">
                  <c:v>77.675098270646075</c:v>
                </c:pt>
                <c:pt idx="3">
                  <c:v>23.719230548150382</c:v>
                </c:pt>
                <c:pt idx="4">
                  <c:v>109.99369170796037</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AD3A-423C-AB78-BD3B317A832B}"/>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AD3A-423C-AB78-BD3B317A832B}"/>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AD3A-423C-AB78-BD3B317A832B}"/>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AD3A-423C-AB78-BD3B317A832B}"/>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AD3A-423C-AB78-BD3B317A832B}"/>
              </c:ext>
            </c:extLst>
          </c:dPt>
          <c:val>
            <c:numRef>
              <c:f>Type!$AA$16:$AA$44</c:f>
              <c:numCache>
                <c:formatCode>General</c:formatCode>
                <c:ptCount val="29"/>
                <c:pt idx="0">
                  <c:v>100</c:v>
                </c:pt>
                <c:pt idx="1">
                  <c:v>100</c:v>
                </c:pt>
                <c:pt idx="2">
                  <c:v>100</c:v>
                </c:pt>
                <c:pt idx="3">
                  <c:v>100</c:v>
                </c:pt>
                <c:pt idx="4">
                  <c:v>100</c:v>
                </c:pt>
                <c:pt idx="5">
                  <c:v>120.88163846839106</c:v>
                </c:pt>
                <c:pt idx="6">
                  <c:v>148.83695489032004</c:v>
                </c:pt>
                <c:pt idx="7">
                  <c:v>15.800404072531668</c:v>
                </c:pt>
                <c:pt idx="8">
                  <c:v>77.449955121907124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AD3A-423C-AB78-BD3B317A832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AD3A-423C-AB78-BD3B317A832B}"/>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27.815229753543512</c:v>
                </c:pt>
                <c:pt idx="10">
                  <c:v>55.268385888216265</c:v>
                </c:pt>
                <c:pt idx="11">
                  <c:v>178.74259831304229</c:v>
                </c:pt>
                <c:pt idx="12">
                  <c:v>71.040222378404181</c:v>
                </c:pt>
                <c:pt idx="13">
                  <c:v>107.68529555539448</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AD3A-423C-AB78-BD3B317A832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AD3A-423C-AB78-BD3B317A832B}"/>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162.30846998426225</c:v>
                </c:pt>
                <c:pt idx="15">
                  <c:v>70.384319129770248</c:v>
                </c:pt>
                <c:pt idx="16">
                  <c:v>121.47503483932402</c:v>
                </c:pt>
                <c:pt idx="17">
                  <c:v>112.22294982004041</c:v>
                </c:pt>
                <c:pt idx="18">
                  <c:v>33.623436751971063</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AD3A-423C-AB78-BD3B317A832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AD3A-423C-AB78-BD3B317A832B}"/>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62.50945365564403</c:v>
                </c:pt>
                <c:pt idx="20">
                  <c:v>163.98782577911223</c:v>
                </c:pt>
                <c:pt idx="21">
                  <c:v>94.280507984047816</c:v>
                </c:pt>
                <c:pt idx="22">
                  <c:v>135.34403107256716</c:v>
                </c:pt>
                <c:pt idx="23">
                  <c:v>73.428704082418392</c:v>
                </c:pt>
                <c:pt idx="24">
                  <c:v>99.43228724486481</c:v>
                </c:pt>
                <c:pt idx="25">
                  <c:v>100</c:v>
                </c:pt>
                <c:pt idx="26">
                  <c:v>100</c:v>
                </c:pt>
                <c:pt idx="27">
                  <c:v>100</c:v>
                </c:pt>
                <c:pt idx="28">
                  <c:v>100</c:v>
                </c:pt>
              </c:numCache>
            </c:numRef>
          </c:val>
          <c:extLst>
            <c:ext xmlns:c16="http://schemas.microsoft.com/office/drawing/2014/chart" uri="{C3380CC4-5D6E-409C-BE32-E72D297353CC}">
              <c16:uniqueId val="{00000011-AD3A-423C-AB78-BD3B317A832B}"/>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AD3A-423C-AB78-BD3B317A832B}"/>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295.53671278131003</c:v>
                </c:pt>
                <c:pt idx="26">
                  <c:v>344.33225392971997</c:v>
                </c:pt>
                <c:pt idx="27">
                  <c:v>152.64843574481881</c:v>
                </c:pt>
                <c:pt idx="28">
                  <c:v>0</c:v>
                </c:pt>
              </c:numCache>
            </c:numRef>
          </c:val>
          <c:extLst>
            <c:ext xmlns:c16="http://schemas.microsoft.com/office/drawing/2014/chart" uri="{C3380CC4-5D6E-409C-BE32-E72D297353CC}">
              <c16:uniqueId val="{00000013-AD3A-423C-AB78-BD3B317A832B}"/>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1F48-4C6E-8CD8-6FA6DE45DEC2}"/>
              </c:ext>
            </c:extLst>
          </c:dPt>
          <c:dPt>
            <c:idx val="1"/>
            <c:bubble3D val="0"/>
            <c:extLst>
              <c:ext xmlns:c16="http://schemas.microsoft.com/office/drawing/2014/chart" uri="{C3380CC4-5D6E-409C-BE32-E72D297353CC}">
                <c16:uniqueId val="{00000001-1F48-4C6E-8CD8-6FA6DE45DEC2}"/>
              </c:ext>
            </c:extLst>
          </c:dPt>
          <c:dPt>
            <c:idx val="2"/>
            <c:bubble3D val="0"/>
            <c:extLst>
              <c:ext xmlns:c16="http://schemas.microsoft.com/office/drawing/2014/chart" uri="{C3380CC4-5D6E-409C-BE32-E72D297353CC}">
                <c16:uniqueId val="{00000002-1F48-4C6E-8CD8-6FA6DE45DEC2}"/>
              </c:ext>
            </c:extLst>
          </c:dPt>
          <c:dPt>
            <c:idx val="3"/>
            <c:bubble3D val="0"/>
            <c:extLst>
              <c:ext xmlns:c16="http://schemas.microsoft.com/office/drawing/2014/chart" uri="{C3380CC4-5D6E-409C-BE32-E72D297353CC}">
                <c16:uniqueId val="{00000003-1F48-4C6E-8CD8-6FA6DE45DEC2}"/>
              </c:ext>
            </c:extLst>
          </c:dPt>
          <c:dPt>
            <c:idx val="4"/>
            <c:bubble3D val="0"/>
            <c:extLst>
              <c:ext xmlns:c16="http://schemas.microsoft.com/office/drawing/2014/chart" uri="{C3380CC4-5D6E-409C-BE32-E72D297353CC}">
                <c16:uniqueId val="{00000004-1F48-4C6E-8CD8-6FA6DE45DEC2}"/>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1F48-4C6E-8CD8-6FA6DE45DEC2}"/>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1F48-4C6E-8CD8-6FA6DE45DEC2}"/>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1F48-4C6E-8CD8-6FA6DE45DEC2}"/>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1F48-4C6E-8CD8-6FA6DE45DEC2}"/>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1F48-4C6E-8CD8-6FA6DE45DEC2}"/>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1F48-4C6E-8CD8-6FA6DE45DEC2}"/>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1F48-4C6E-8CD8-6FA6DE45DEC2}"/>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1F48-4C6E-8CD8-6FA6DE45DEC2}"/>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1F48-4C6E-8CD8-6FA6DE45DEC2}"/>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1F48-4C6E-8CD8-6FA6DE45DEC2}"/>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1F48-4C6E-8CD8-6FA6DE45DEC2}"/>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1F48-4C6E-8CD8-6FA6DE45DEC2}"/>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1F48-4C6E-8CD8-6FA6DE45DEC2}"/>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1F48-4C6E-8CD8-6FA6DE45DEC2}"/>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1F48-4C6E-8CD8-6FA6DE45DEC2}"/>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1F48-4C6E-8CD8-6FA6DE45DEC2}"/>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1F48-4C6E-8CD8-6FA6DE45DEC2}"/>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1F48-4C6E-8CD8-6FA6DE45DEC2}"/>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1F48-4C6E-8CD8-6FA6DE45DEC2}"/>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1F48-4C6E-8CD8-6FA6DE45DEC2}"/>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1F48-4C6E-8CD8-6FA6DE45DEC2}"/>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F48-4C6E-8CD8-6FA6DE45DEC2}"/>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1F48-4C6E-8CD8-6FA6DE45DEC2}"/>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1F48-4C6E-8CD8-6FA6DE45DEC2}"/>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1F48-4C6E-8CD8-6FA6DE45DEC2}"/>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1F48-4C6E-8CD8-6FA6DE45DEC2}"/>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1F48-4C6E-8CD8-6FA6DE45DEC2}"/>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1F48-4C6E-8CD8-6FA6DE45DEC2}"/>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1F48-4C6E-8CD8-6FA6DE45DEC2}"/>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1F48-4C6E-8CD8-6FA6DE45DEC2}"/>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F48-4C6E-8CD8-6FA6DE45DEC2}"/>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1F48-4C6E-8CD8-6FA6DE45DEC2}"/>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1F48-4C6E-8CD8-6FA6DE45DEC2}"/>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1F48-4C6E-8CD8-6FA6DE45DEC2}"/>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1F48-4C6E-8CD8-6FA6DE45DEC2}"/>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1F48-4C6E-8CD8-6FA6DE45DEC2}"/>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1F48-4C6E-8CD8-6FA6DE45DEC2}"/>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1F48-4C6E-8CD8-6FA6DE45DEC2}"/>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1F48-4C6E-8CD8-6FA6DE45DEC2}"/>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1F48-4C6E-8CD8-6FA6DE45DEC2}"/>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1F48-4C6E-8CD8-6FA6DE45DEC2}"/>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1F48-4C6E-8CD8-6FA6DE45DEC2}"/>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1F48-4C6E-8CD8-6FA6DE45DEC2}"/>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1F48-4C6E-8CD8-6FA6DE45DEC2}"/>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1F48-4C6E-8CD8-6FA6DE45DEC2}"/>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1.6428388710456754</c:v>
                </c:pt>
                <c:pt idx="1">
                  <c:v>5.7688845938853044</c:v>
                </c:pt>
                <c:pt idx="2">
                  <c:v>0.98816663350671263</c:v>
                </c:pt>
                <c:pt idx="3">
                  <c:v>0.19801229760585132</c:v>
                </c:pt>
                <c:pt idx="4">
                  <c:v>1.2629205392755971</c:v>
                </c:pt>
                <c:pt idx="5">
                  <c:v>2.934182228159433</c:v>
                </c:pt>
                <c:pt idx="6">
                  <c:v>1.913803067769472</c:v>
                </c:pt>
                <c:pt idx="7">
                  <c:v>0.42444741304986311</c:v>
                </c:pt>
                <c:pt idx="8">
                  <c:v>4.2094193218315663</c:v>
                </c:pt>
                <c:pt idx="9">
                  <c:v>0.67456821002567524</c:v>
                </c:pt>
                <c:pt idx="10">
                  <c:v>1.8711688410122311</c:v>
                </c:pt>
                <c:pt idx="11">
                  <c:v>4.4832258003391789</c:v>
                </c:pt>
                <c:pt idx="12">
                  <c:v>1.9422258856076327</c:v>
                </c:pt>
                <c:pt idx="13">
                  <c:v>3.7631810817724465</c:v>
                </c:pt>
                <c:pt idx="14">
                  <c:v>8.8214952297037392</c:v>
                </c:pt>
                <c:pt idx="15">
                  <c:v>2.7418544941212137</c:v>
                </c:pt>
                <c:pt idx="16">
                  <c:v>7.737638442808553</c:v>
                </c:pt>
                <c:pt idx="17">
                  <c:v>7.6893196524836807</c:v>
                </c:pt>
                <c:pt idx="18">
                  <c:v>2.1629764374840121</c:v>
                </c:pt>
                <c:pt idx="19">
                  <c:v>2.6205838046783958</c:v>
                </c:pt>
                <c:pt idx="20">
                  <c:v>9.1218296715269673</c:v>
                </c:pt>
                <c:pt idx="21">
                  <c:v>5.647613904442486</c:v>
                </c:pt>
                <c:pt idx="22">
                  <c:v>8.3676775715544434</c:v>
                </c:pt>
                <c:pt idx="23">
                  <c:v>6.2984964329363606</c:v>
                </c:pt>
                <c:pt idx="24">
                  <c:v>3.3112582781456954</c:v>
                </c:pt>
              </c:numCache>
            </c:numRef>
          </c:xVal>
          <c:yVal>
            <c:numRef>
              <c:f>'Customer View Chart'!$X$17:$X$41</c:f>
              <c:numCache>
                <c:formatCode>General</c:formatCode>
                <c:ptCount val="25"/>
                <c:pt idx="0">
                  <c:v>122.9002130788778</c:v>
                </c:pt>
                <c:pt idx="1">
                  <c:v>122.98488553396858</c:v>
                </c:pt>
                <c:pt idx="2">
                  <c:v>77.675098270646075</c:v>
                </c:pt>
                <c:pt idx="3">
                  <c:v>23.719230548150382</c:v>
                </c:pt>
                <c:pt idx="4">
                  <c:v>109.99369170796037</c:v>
                </c:pt>
                <c:pt idx="5">
                  <c:v>120.88163846839106</c:v>
                </c:pt>
                <c:pt idx="6">
                  <c:v>148.83695489032004</c:v>
                </c:pt>
                <c:pt idx="7">
                  <c:v>15.800404072531668</c:v>
                </c:pt>
                <c:pt idx="8">
                  <c:v>77.449955121907124</c:v>
                </c:pt>
                <c:pt idx="9">
                  <c:v>27.815229753543512</c:v>
                </c:pt>
                <c:pt idx="10">
                  <c:v>55.268385888216265</c:v>
                </c:pt>
                <c:pt idx="11">
                  <c:v>178.74259831304229</c:v>
                </c:pt>
                <c:pt idx="12">
                  <c:v>71.040222378404181</c:v>
                </c:pt>
                <c:pt idx="13">
                  <c:v>107.68529555539448</c:v>
                </c:pt>
                <c:pt idx="14">
                  <c:v>162.30846998426225</c:v>
                </c:pt>
                <c:pt idx="15">
                  <c:v>70.384319129770248</c:v>
                </c:pt>
                <c:pt idx="16">
                  <c:v>121.47503483932402</c:v>
                </c:pt>
                <c:pt idx="17">
                  <c:v>112.22294982004041</c:v>
                </c:pt>
                <c:pt idx="18">
                  <c:v>33.623436751971063</c:v>
                </c:pt>
                <c:pt idx="19">
                  <c:v>62.50945365564403</c:v>
                </c:pt>
                <c:pt idx="20">
                  <c:v>163.98782577911223</c:v>
                </c:pt>
                <c:pt idx="21">
                  <c:v>94.280507984047816</c:v>
                </c:pt>
                <c:pt idx="22">
                  <c:v>135.34403107256716</c:v>
                </c:pt>
                <c:pt idx="23">
                  <c:v>73.428704082418392</c:v>
                </c:pt>
                <c:pt idx="24">
                  <c:v>99.43228724486481</c:v>
                </c:pt>
              </c:numCache>
            </c:numRef>
          </c:yVal>
          <c:smooth val="0"/>
          <c:extLst>
            <c:ext xmlns:c16="http://schemas.microsoft.com/office/drawing/2014/chart" uri="{C3380CC4-5D6E-409C-BE32-E72D297353CC}">
              <c16:uniqueId val="{00000019-1F48-4C6E-8CD8-6FA6DE45DEC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97.987913929046329</c:v>
                </c:pt>
                <c:pt idx="1">
                  <c:v>98.822709003446505</c:v>
                </c:pt>
                <c:pt idx="2">
                  <c:v>106.20214273378055</c:v>
                </c:pt>
                <c:pt idx="3">
                  <c:v>98.934938401798448</c:v>
                </c:pt>
                <c:pt idx="4">
                  <c:v>98.89091540850923</c:v>
                </c:pt>
                <c:pt idx="5">
                  <c:v>99.267142880254042</c:v>
                </c:pt>
                <c:pt idx="6">
                  <c:v>99.806035167606794</c:v>
                </c:pt>
                <c:pt idx="7">
                  <c:v>102.94622563298759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825A-44EB-929E-370FA814341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4E33117B-0127-4B32-B1F0-9ED3289EC3B8}"/>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74E4CBE7-57F8-4662-A162-F656DCC34B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1066F444-CA93-46CB-9104-C5E053679287}"/>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A3852593-C5EB-4B2A-BEDB-09140577E19C}"/>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03A69BEF-4FA2-4767-8013-F05347B5355B}"/>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A85F1FFE-C9D4-47B3-9632-CEE5031948F2}"/>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0525E6F6-AFE5-460D-9DA0-FEEF8F8614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CB949DC4-B295-491D-BDCB-F1E15E022D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25EAD20B-87A4-45E3-9D42-54CE85236E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ECAEDCCA-E58B-4DF7-B82E-01F7224C99C0}"/>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D8B21637-39A5-41E4-B0F6-FD77A189AD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95AD5422-8441-42F6-AAF0-6882D436998A}"/>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0A4FAC54-3CBA-8D11-2A5B-FF6DF5D7857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9E174933-755C-985F-2A0E-5E9199957BF0}"/>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BA361AE-819F-EDB7-69CD-8B3A6FED892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83EC410F-1B1D-596E-F4C9-EEC6C74D9D8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FB2A43C-FB4F-4D1F-8256-43DB7747DD4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0E27C763-2170-D5A8-5957-C876178FB60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AB8D50AC-8877-9F61-EED8-76B29D9AB84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A3758156-1968-E617-8346-1BFFD57ECEE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28B4791F-AA2B-424D-A249-FA8C8A3753D5}"/>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DF96B8A7-A28C-41CB-9504-9AA555D46810}"/>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125C153B-2A8D-4863-8334-4DFA37CBF44D}"/>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516C21BB-1A4E-446A-854B-021FA023354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9A9B64E-1162-4FD1-83C6-A6CDCC68E632}"/>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9D4DE682-CB0A-4B14-AEE3-21B35B81890C}"/>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458D47F5-D03B-4D9B-A77B-E2F8B37D3050}"/>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8514B102-F649-490C-B825-BB30A60C851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1C39AE7E-D58A-4CA3-B59A-F8FBBD0BCF0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25ABF0C7-11A1-4721-8E48-9E2FEF58B8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1EDC4D1-5559-4F4A-BB08-25F10141A7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77FBACD-0249-4FDB-A372-39A13022B5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961BE019-15A1-4426-9176-BC41754ED4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D1425EE2-B9F0-46C2-BC21-F6AEF57FC630}"/>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ED3CB456-4DA2-89BD-2166-70405BD90098}"/>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0F19210C-FFF5-74BF-0330-9B7E26BFF871}"/>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FECD75D6-3A3D-F701-F46E-E37DB24F0DF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FED41586-2BEB-FF94-146D-402D4A86E39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EADA20E7-092C-5167-CA88-7139CDFD309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449C09E-5454-48D2-13EB-CCC450EB3A7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79C756A-47CE-EDE7-3B3E-B965504911B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6EFA52E7-49DF-EAA7-9D36-55E0BE14C42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58431D82-6BE3-4BAC-A7AA-FCCA919EDC16}"/>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F6F3A0F5-CF08-45E6-BD72-EBFFD03A7F32}"/>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14708D7C-6707-4F84-A3AB-69A4469DF5E4}"/>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0D82C3E3-1A07-49A6-BFF8-E3D4F16CF695}"/>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95CFAD21-85F5-4B89-BF99-B07D5052DEC1}"/>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75C4053-C464-4C82-9CFB-5C43F1C098E5}"/>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B8515D1C-F6A8-4BAA-9DC9-9B846A264A08}"/>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F3B75DC7-B7E1-472A-A5B3-11B1363494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387A1B75-3AA2-41A7-82CB-F6BB23557AB5}"/>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4A4876F8-A8D0-4E97-BBE3-D7560C2E1976}"/>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D489FEB9-953F-40D5-9CEE-F7D582907E3E}"/>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7A9F6E86-A6B9-4AAD-9048-CC11EA6CD01D}"/>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44BA1D4F-E025-4A95-9E45-C6291874E6FD}"/>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B0F9A522-98D6-44F0-BA37-006C065EF51B}"/>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CC2CF04D-210D-412C-9740-56405C7F8ECC}"/>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E5E17AF8-0082-45FB-90CD-F63547B36986}"/>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089177BE-2FE8-4C13-9101-CEA41746FA81}"/>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E3749267-CC80-4D50-958A-C16076AF9E15}"/>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E833F4D1-04C1-46E1-94D0-76AE8417FE22}"/>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0B2E1FFE-D5B9-4A1A-8D39-A61C7A20A16D}"/>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DD7CE6BF-DCFE-4FE5-8690-D60C0C910A2A}"/>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41BE6D26-85AE-49BC-93CA-512F56395801}"/>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40ED277E-F3FE-4E96-99C9-40EB77D43B96}"/>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5C1B61E7-3304-4A04-9E18-20E6AE64AD89}"/>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23B81735-3C3D-42AB-8432-64CB742A276D}"/>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FA185263-02E8-4884-B83B-380E0910FEE2}"/>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09E91528-290F-4899-B3EF-B94DD9CCD6BB}"/>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68FF503A-6F94-43B6-AF95-13409058364A}"/>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3BD9B038-ADB3-44C3-8622-4B67080DCD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E3A5891F-3592-4E75-9C53-2E68A01FEE17}"/>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FF2CBCF3-0D94-4E79-B388-1083620AEE72}"/>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0762FC48-C4D1-44D4-AC0D-8742A45EA72D}"/>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C73CF9F3-FFB4-465A-93C2-EEAEC3012F03}"/>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9412F16B-0D75-4D9E-80A7-E50D7046E71E}"/>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779A3598-E1B4-495A-98B3-E3230B9EB218}"/>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DC9D4B35-245F-4D92-A3C0-597F1AA33DDB}"/>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0D18A166-7486-4215-B479-1C6F643BAF6A}"/>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58DDA06E-774C-40BB-80F5-289869262384}"/>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19048849-EFE1-468F-A217-6C4829D20766}"/>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4BA2A475-D20F-47A2-A1CD-BACC92020274}"/>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54E6058A-B2B9-4E24-BF8B-4693FB0CCE92}"/>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61F64AA3-C588-4915-96C1-DD71D7320C91}"/>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99E5D0DE-31FF-4611-8BB4-BDEA9B873888}"/>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097F1FA4-BF19-4F3E-A98F-E2EF67A47674}"/>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1CE4B0D5-7BC4-430B-A8B5-7ACF183C04E8}"/>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15BD5099-257D-4B96-B237-6993502A8205}"/>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65283BBE-9E0B-4A5E-AA4A-1591A4D518CA}"/>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71716F42-605F-4B15-AC88-F7C544CF5827}"/>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581A90EF-325E-4A19-B2D6-7FC63E0B2F4B}"/>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9AEC7409-DF33-4962-ADDB-83F7DB788555}"/>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EB11D039-D7DB-4B8C-A23A-8BC05A8E9BEB}"/>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5E5FD92B-6717-4EFE-87ED-11AABC9896FA}"/>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B1E91B2E-F06E-4D0F-A8C0-3680E102E191}"/>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DA254128-7BD0-4529-9542-85D6198DE4FA}"/>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AD9EB939-CC47-4C7E-A981-EBF5A11CFE28}"/>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8515A6E9-3C0D-495D-AE28-C8ABDEA4C9A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6507863B-5B20-48AD-A7CE-1C3F8A4885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7403F7BB-0D81-46D1-9308-4044AA76A372}"/>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BFDB73E5-4070-4DBD-9025-4F5903F48CC3}"/>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4572E079-BAC5-4A12-9408-742743386DFD}"/>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C156AAA9-07C1-4B8F-A19E-83281C67B7AA}"/>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D4BE58F8-8DA4-4DEF-A95C-4F4489829E1C}"/>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7A6DA156-B844-46D4-96FA-54FE53251ED8}"/>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6855F02A-65BB-4CF8-A564-BB8EE0022ABD}"/>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25E2D6D6-7F7E-46ED-AD71-8D15B0F8298B}"/>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1253CDFD-742F-597A-F1FC-63B301752407}"/>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8FBFE32C-8F85-23C8-97BF-AAAD2477231B}"/>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C32044A6-4CA9-B17B-6CD3-9573DB2F360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E3638DC-7A2F-29BC-58B2-7B81D9B36A39}"/>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DEB71424-DBCF-B071-60C1-8DDDE116E58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5837226-9AD6-BD08-B23E-7BFA058502C8}"/>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EFD873D4-86FA-447A-7EDA-676052464E8C}"/>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A351C78E-E080-6C71-CB5D-89D897305F88}"/>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553E29AB-A158-47FA-B420-282FF7EBC47B}"/>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E3BDDD8F-B21B-66B5-0F22-65A897BD7DF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97B6EF9A-1267-CA2F-327B-FAB17E45CEAD}"/>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BB112EEA-278F-2090-865A-3045EA907DE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35D135B2-4C25-410C-AA0D-44414C53D31B}"/>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8987AD25-F54E-8545-5538-EC2D04297C5C}"/>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62F1203-CC17-9BD6-095F-5AB0D54F8A1F}"/>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C4DF9061-1541-3BE5-001B-EE5FFFF82D8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DF012C1C-E59B-0DB7-F53E-45E14144B02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1C544E2F-3E37-8E76-379A-2D898DDD44F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C998F7C6-AE52-9C1F-87C6-08CE37898BE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91AA71A-FCC2-44F2-B9BD-C80023027D87}"/>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AA3AAB7-13F5-4691-9B6C-EF54C80C7097}"/>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27F7593D-FE35-492B-B025-A89E02F05BBC}"/>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ECCDCF83-19BC-4476-AEBD-B97DF67C1E8A}"/>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36D09925-1B78-43C8-8FD6-71506417390D}"/>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51C5E12D-F5EC-4795-9282-284628407631}"/>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058965DC-F153-4A63-9FDB-F91027648203}"/>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F0E652FD-7AC9-4926-B7A0-0F81D21B95C3}"/>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F665F11F-94BE-44C1-B1A8-DAA1EA06E112}"/>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D7434301-25C6-4FB5-8728-35CC0E9E9FF8}"/>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BAF4C8AB-A687-C48B-2C51-FA59327F8FD7}"/>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A7311F68-DA5E-31B2-85CD-F392C60C6219}"/>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469FC947-B609-E0AC-EB2A-4661CC3A0D5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5DD3F06E-87BB-9BC9-0B57-9727C49AB8C0}"/>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7BB00A2D-3E05-701C-4286-E89DE0997A4D}"/>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83917892-60D5-405E-ACCE-AC384C72B4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7E655DB6-5DEF-4B53-87B0-8C70747A23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011A69B0-6106-4E9E-B300-8453ED75D25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1D1F2DD5-DCC3-4B1F-A649-4B87445F7A3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7DAB3508-3493-4B2D-AC0D-0D82CAD9093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D133D740-5E6A-4EB9-B796-4FDC15F00DD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51F6AD14-C332-49B5-9ED4-552C4C65F90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E31EF2BF-FEDC-4BA6-B9DB-823946317EC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B51E5254-CF6D-43E1-9863-F756DA036D5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2A07D0C6-6F2D-4978-BBAB-B3386B1360D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01FCE0A5-519E-46B0-95A4-F4B961B28E1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1C99063D-5FFE-4E3F-B723-B9A523A68C0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D5CDE49B-D162-4CF7-8C33-CA94D2E0326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FB52FCFD-578B-40D2-9E4E-96BEAEB503F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8F91E676-1B73-4379-A7D0-866F925E700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024BF4B5-7114-40A5-A2D6-5D268F7E265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9FDE6DF4-0D8B-4B9A-A452-E8AFFBD4EFD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6B2D502D-1B42-49D4-8A6B-E0955EE5046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E61AA4B2-9A7E-442D-A0A3-1C5CC7D3FC3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8704AE9D-C9E8-4487-A42E-F5F56123ACE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01C432AF-39E7-4BBF-8DE0-FDEAC5C998D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E7B5F359-C53B-4383-B4B3-2493C05DDBF7}"/>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DEB65D34-EA2E-4BCD-8E0D-AD99018EA95F}"/>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AD02F958-DF7F-46C9-904E-9C1BA6C16727}"/>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FFC293C3-981B-4365-99A3-5CB7BB914005}"/>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96F4B857-5FA7-4404-85E5-CF55A94505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F7AA2BB6-6F19-464B-A6CA-B278155CBEAE}"/>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2151B210-33A6-561B-41BF-094E7289B8C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6A5241AF-2B6D-E715-B0F9-F01AE085E8E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6A4963C1-3538-7363-2A04-7E4A81232148}"/>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7197A362-CC9D-9764-CCA8-FF90CC1BFDA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F58784FA-332D-5897-FFD2-703DA83626B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6E3B5BC5-5642-011D-A2C9-B3AE4ED2556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40F50B98-1EF9-418C-AD0F-0340A4F8374F}"/>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6E6A6C24-C6AB-DC77-D91B-55F8B7BD594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54E6047-14BB-7D8F-054C-B69A518915B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8CA08149-EE00-6AF0-355C-C22FCC542F6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253E54D-EFA2-FEFE-471E-DD630B2D465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04264B3-70C7-6201-DACA-5DC90F8B8E0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F766BAFA-E6B2-FE55-7B14-A44F7D41108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3C40E36B-5D11-4A1B-B5A2-26E1971598A4}"/>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ABE5F7BC-20F4-93FB-F6D3-275EF38610C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8368B900-0F3F-9484-C418-63BBC968A10F}"/>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1A6C87CA-F7FB-E906-794F-37AD97C40D0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BCBB7EA4-66B7-FA7D-A18A-C5F086493BC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4D176C3E-2667-46BD-FAB2-2258644BBE2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7121CEA4-A0DB-61D1-0E77-3D84797AEBD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E63EBCC2-CC11-92F6-68FF-5865B1F3752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0D3A3166-3E13-7067-ED26-50B99C28F48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B4CCA553-0129-46E8-99DE-4F5CE73E5766}"/>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5EBD4471-7ADC-762C-0D82-BD47B91CB9A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A1B73570-5D07-C939-93D5-019F2AE90389}"/>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34DB876D-7014-A3A9-40D3-80C900591E1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F866F163-B896-B9F0-9FE0-E3F5A6421FD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5E0ACD5A-B6F4-FECE-0034-A50B3D01DAB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2BCC6574-8CC8-353D-70E6-4207F1BC0FB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AF04CC5C-92E0-43B5-A2EC-4BBA1F25576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E128C6B9-CE76-73D7-9050-E9BBD80572C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0C05E195E9511F1.xlsx" TargetMode="External"/><Relationship Id="rId1" Type="http://schemas.openxmlformats.org/officeDocument/2006/relationships/externalLinkPath" Target="file:///C:\Users\1340386\AppData\Local\Temp\IWB20C05E195E9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9.8608229353191419</v>
          </cell>
          <cell r="Y16">
            <v>9.2826247070639436</v>
          </cell>
          <cell r="AB16">
            <v>106.22882262831543</v>
          </cell>
          <cell r="AC16">
            <v>100</v>
          </cell>
          <cell r="AD16">
            <v>100</v>
          </cell>
          <cell r="AE16">
            <v>100</v>
          </cell>
          <cell r="AF16">
            <v>100</v>
          </cell>
          <cell r="AG16">
            <v>100</v>
          </cell>
        </row>
        <row r="17">
          <cell r="W17" t="str">
            <v>2. Multiple Concerns</v>
          </cell>
          <cell r="X17">
            <v>9.4818520308103356</v>
          </cell>
          <cell r="Y17">
            <v>11.834482758620691</v>
          </cell>
          <cell r="AB17">
            <v>100</v>
          </cell>
          <cell r="AC17">
            <v>80.120544549388029</v>
          </cell>
          <cell r="AD17">
            <v>100</v>
          </cell>
          <cell r="AE17">
            <v>100</v>
          </cell>
          <cell r="AF17">
            <v>100</v>
          </cell>
          <cell r="AG17">
            <v>100</v>
          </cell>
        </row>
        <row r="18">
          <cell r="W18" t="str">
            <v>3. Unhealthy Traits</v>
          </cell>
          <cell r="X18">
            <v>12.734369818757166</v>
          </cell>
          <cell r="Y18">
            <v>14.547572815533979</v>
          </cell>
          <cell r="AB18">
            <v>100</v>
          </cell>
          <cell r="AC18">
            <v>100</v>
          </cell>
          <cell r="AD18">
            <v>87.536044536304615</v>
          </cell>
          <cell r="AE18">
            <v>100</v>
          </cell>
          <cell r="AF18">
            <v>100</v>
          </cell>
          <cell r="AG18">
            <v>100</v>
          </cell>
        </row>
        <row r="19">
          <cell r="W19" t="str">
            <v>4. Healthy Behaviours</v>
          </cell>
          <cell r="X19">
            <v>29.153284256601196</v>
          </cell>
          <cell r="Y19">
            <v>28.985068630733181</v>
          </cell>
          <cell r="AB19">
            <v>100</v>
          </cell>
          <cell r="AC19">
            <v>100</v>
          </cell>
          <cell r="AD19">
            <v>100</v>
          </cell>
          <cell r="AE19">
            <v>100.58035269128069</v>
          </cell>
          <cell r="AF19">
            <v>100</v>
          </cell>
          <cell r="AG19">
            <v>100</v>
          </cell>
        </row>
        <row r="20">
          <cell r="W20" t="str">
            <v>5. Fit and Well</v>
          </cell>
          <cell r="X20">
            <v>35.36745966328435</v>
          </cell>
          <cell r="Y20">
            <v>33.835420154000666</v>
          </cell>
          <cell r="AB20">
            <v>100</v>
          </cell>
          <cell r="AC20">
            <v>100</v>
          </cell>
          <cell r="AD20">
            <v>100</v>
          </cell>
          <cell r="AE20">
            <v>100</v>
          </cell>
          <cell r="AF20">
            <v>104.52791631465092</v>
          </cell>
          <cell r="AG20">
            <v>100</v>
          </cell>
        </row>
        <row r="21">
          <cell r="W21" t="str">
            <v>7. Not Private Households</v>
          </cell>
          <cell r="X21">
            <v>3.4022112952278092</v>
          </cell>
          <cell r="Y21">
            <v>1.5148309340475392</v>
          </cell>
          <cell r="AB21">
            <v>100</v>
          </cell>
          <cell r="AC21">
            <v>100</v>
          </cell>
          <cell r="AD21">
            <v>100</v>
          </cell>
          <cell r="AE21">
            <v>100</v>
          </cell>
          <cell r="AF21">
            <v>100</v>
          </cell>
          <cell r="AG21">
            <v>224.59346576302747</v>
          </cell>
        </row>
      </sheetData>
      <sheetData sheetId="1">
        <row r="16">
          <cell r="Z16">
            <v>122.9002130788778</v>
          </cell>
          <cell r="AA16">
            <v>100</v>
          </cell>
          <cell r="AB16">
            <v>100</v>
          </cell>
          <cell r="AC16">
            <v>100</v>
          </cell>
          <cell r="AD16">
            <v>100</v>
          </cell>
          <cell r="AE16">
            <v>100</v>
          </cell>
        </row>
        <row r="17">
          <cell r="Z17">
            <v>122.98488553396858</v>
          </cell>
          <cell r="AA17">
            <v>100</v>
          </cell>
          <cell r="AB17">
            <v>100</v>
          </cell>
          <cell r="AC17">
            <v>100</v>
          </cell>
          <cell r="AD17">
            <v>100</v>
          </cell>
          <cell r="AE17">
            <v>100</v>
          </cell>
        </row>
        <row r="18">
          <cell r="Z18">
            <v>77.675098270646075</v>
          </cell>
          <cell r="AA18">
            <v>100</v>
          </cell>
          <cell r="AB18">
            <v>100</v>
          </cell>
          <cell r="AC18">
            <v>100</v>
          </cell>
          <cell r="AD18">
            <v>100</v>
          </cell>
          <cell r="AE18">
            <v>100</v>
          </cell>
        </row>
        <row r="19">
          <cell r="Z19">
            <v>23.719230548150382</v>
          </cell>
          <cell r="AA19">
            <v>100</v>
          </cell>
          <cell r="AB19">
            <v>100</v>
          </cell>
          <cell r="AC19">
            <v>100</v>
          </cell>
          <cell r="AD19">
            <v>100</v>
          </cell>
          <cell r="AE19">
            <v>100</v>
          </cell>
        </row>
        <row r="20">
          <cell r="Z20">
            <v>109.99369170796037</v>
          </cell>
          <cell r="AA20">
            <v>100</v>
          </cell>
          <cell r="AB20">
            <v>100</v>
          </cell>
          <cell r="AC20">
            <v>100</v>
          </cell>
          <cell r="AD20">
            <v>100</v>
          </cell>
          <cell r="AE20">
            <v>100</v>
          </cell>
        </row>
        <row r="21">
          <cell r="Z21">
            <v>100</v>
          </cell>
          <cell r="AA21">
            <v>120.88163846839106</v>
          </cell>
          <cell r="AB21">
            <v>100</v>
          </cell>
          <cell r="AC21">
            <v>100</v>
          </cell>
          <cell r="AD21">
            <v>100</v>
          </cell>
          <cell r="AE21">
            <v>100</v>
          </cell>
        </row>
        <row r="22">
          <cell r="Z22">
            <v>100</v>
          </cell>
          <cell r="AA22">
            <v>148.83695489032004</v>
          </cell>
          <cell r="AB22">
            <v>100</v>
          </cell>
          <cell r="AC22">
            <v>100</v>
          </cell>
          <cell r="AD22">
            <v>100</v>
          </cell>
          <cell r="AE22">
            <v>100</v>
          </cell>
        </row>
        <row r="23">
          <cell r="Z23">
            <v>100</v>
          </cell>
          <cell r="AA23">
            <v>15.800404072531668</v>
          </cell>
          <cell r="AB23">
            <v>100</v>
          </cell>
          <cell r="AC23">
            <v>100</v>
          </cell>
          <cell r="AD23">
            <v>100</v>
          </cell>
          <cell r="AE23">
            <v>100</v>
          </cell>
        </row>
        <row r="24">
          <cell r="Z24">
            <v>100</v>
          </cell>
          <cell r="AA24">
            <v>77.449955121907124</v>
          </cell>
          <cell r="AB24">
            <v>100</v>
          </cell>
          <cell r="AC24">
            <v>100</v>
          </cell>
          <cell r="AD24">
            <v>100</v>
          </cell>
          <cell r="AE24">
            <v>100</v>
          </cell>
        </row>
        <row r="25">
          <cell r="Z25">
            <v>100</v>
          </cell>
          <cell r="AA25">
            <v>100</v>
          </cell>
          <cell r="AB25">
            <v>27.815229753543512</v>
          </cell>
          <cell r="AC25">
            <v>100</v>
          </cell>
          <cell r="AD25">
            <v>100</v>
          </cell>
          <cell r="AE25">
            <v>100</v>
          </cell>
        </row>
        <row r="26">
          <cell r="Z26">
            <v>100</v>
          </cell>
          <cell r="AA26">
            <v>100</v>
          </cell>
          <cell r="AB26">
            <v>55.268385888216265</v>
          </cell>
          <cell r="AC26">
            <v>100</v>
          </cell>
          <cell r="AD26">
            <v>100</v>
          </cell>
          <cell r="AE26">
            <v>100</v>
          </cell>
        </row>
        <row r="27">
          <cell r="Z27">
            <v>100</v>
          </cell>
          <cell r="AA27">
            <v>100</v>
          </cell>
          <cell r="AB27">
            <v>178.74259831304229</v>
          </cell>
          <cell r="AC27">
            <v>100</v>
          </cell>
          <cell r="AD27">
            <v>100</v>
          </cell>
          <cell r="AE27">
            <v>100</v>
          </cell>
        </row>
        <row r="28">
          <cell r="Z28">
            <v>100</v>
          </cell>
          <cell r="AA28">
            <v>100</v>
          </cell>
          <cell r="AB28">
            <v>71.040222378404181</v>
          </cell>
          <cell r="AC28">
            <v>100</v>
          </cell>
          <cell r="AD28">
            <v>100</v>
          </cell>
          <cell r="AE28">
            <v>100</v>
          </cell>
        </row>
        <row r="29">
          <cell r="Z29">
            <v>100</v>
          </cell>
          <cell r="AA29">
            <v>100</v>
          </cell>
          <cell r="AB29">
            <v>107.68529555539448</v>
          </cell>
          <cell r="AC29">
            <v>100</v>
          </cell>
          <cell r="AD29">
            <v>100</v>
          </cell>
          <cell r="AE29">
            <v>100</v>
          </cell>
        </row>
        <row r="30">
          <cell r="Z30">
            <v>100</v>
          </cell>
          <cell r="AA30">
            <v>100</v>
          </cell>
          <cell r="AB30">
            <v>100</v>
          </cell>
          <cell r="AC30">
            <v>162.30846998426225</v>
          </cell>
          <cell r="AD30">
            <v>100</v>
          </cell>
          <cell r="AE30">
            <v>100</v>
          </cell>
        </row>
        <row r="31">
          <cell r="Z31">
            <v>100</v>
          </cell>
          <cell r="AA31">
            <v>100</v>
          </cell>
          <cell r="AB31">
            <v>100</v>
          </cell>
          <cell r="AC31">
            <v>70.384319129770248</v>
          </cell>
          <cell r="AD31">
            <v>100</v>
          </cell>
          <cell r="AE31">
            <v>100</v>
          </cell>
        </row>
        <row r="32">
          <cell r="Z32">
            <v>100</v>
          </cell>
          <cell r="AA32">
            <v>100</v>
          </cell>
          <cell r="AB32">
            <v>100</v>
          </cell>
          <cell r="AC32">
            <v>121.47503483932402</v>
          </cell>
          <cell r="AD32">
            <v>100</v>
          </cell>
          <cell r="AE32">
            <v>100</v>
          </cell>
        </row>
        <row r="33">
          <cell r="Z33">
            <v>100</v>
          </cell>
          <cell r="AA33">
            <v>100</v>
          </cell>
          <cell r="AB33">
            <v>100</v>
          </cell>
          <cell r="AC33">
            <v>112.22294982004041</v>
          </cell>
          <cell r="AD33">
            <v>100</v>
          </cell>
          <cell r="AE33">
            <v>100</v>
          </cell>
        </row>
        <row r="34">
          <cell r="Z34">
            <v>100</v>
          </cell>
          <cell r="AA34">
            <v>100</v>
          </cell>
          <cell r="AB34">
            <v>100</v>
          </cell>
          <cell r="AC34">
            <v>33.623436751971063</v>
          </cell>
          <cell r="AD34">
            <v>100</v>
          </cell>
          <cell r="AE34">
            <v>100</v>
          </cell>
        </row>
        <row r="35">
          <cell r="Z35">
            <v>100</v>
          </cell>
          <cell r="AA35">
            <v>100</v>
          </cell>
          <cell r="AB35">
            <v>100</v>
          </cell>
          <cell r="AC35">
            <v>100</v>
          </cell>
          <cell r="AD35">
            <v>62.50945365564403</v>
          </cell>
          <cell r="AE35">
            <v>100</v>
          </cell>
        </row>
        <row r="36">
          <cell r="Z36">
            <v>100</v>
          </cell>
          <cell r="AA36">
            <v>100</v>
          </cell>
          <cell r="AB36">
            <v>100</v>
          </cell>
          <cell r="AC36">
            <v>100</v>
          </cell>
          <cell r="AD36">
            <v>163.98782577911223</v>
          </cell>
          <cell r="AE36">
            <v>100</v>
          </cell>
        </row>
        <row r="37">
          <cell r="Z37">
            <v>100</v>
          </cell>
          <cell r="AA37">
            <v>100</v>
          </cell>
          <cell r="AB37">
            <v>100</v>
          </cell>
          <cell r="AC37">
            <v>100</v>
          </cell>
          <cell r="AD37">
            <v>94.280507984047816</v>
          </cell>
          <cell r="AE37">
            <v>100</v>
          </cell>
        </row>
        <row r="38">
          <cell r="Z38">
            <v>100</v>
          </cell>
          <cell r="AA38">
            <v>100</v>
          </cell>
          <cell r="AB38">
            <v>100</v>
          </cell>
          <cell r="AC38">
            <v>100</v>
          </cell>
          <cell r="AD38">
            <v>135.34403107256716</v>
          </cell>
          <cell r="AE38">
            <v>100</v>
          </cell>
        </row>
        <row r="39">
          <cell r="Z39">
            <v>100</v>
          </cell>
          <cell r="AA39">
            <v>100</v>
          </cell>
          <cell r="AB39">
            <v>100</v>
          </cell>
          <cell r="AC39">
            <v>100</v>
          </cell>
          <cell r="AD39">
            <v>73.428704082418392</v>
          </cell>
          <cell r="AE39">
            <v>100</v>
          </cell>
        </row>
        <row r="40">
          <cell r="Z40">
            <v>100</v>
          </cell>
          <cell r="AA40">
            <v>100</v>
          </cell>
          <cell r="AB40">
            <v>100</v>
          </cell>
          <cell r="AC40">
            <v>100</v>
          </cell>
          <cell r="AD40">
            <v>99.43228724486481</v>
          </cell>
          <cell r="AE40">
            <v>100</v>
          </cell>
        </row>
        <row r="41">
          <cell r="Z41">
            <v>100</v>
          </cell>
          <cell r="AA41">
            <v>100</v>
          </cell>
          <cell r="AB41">
            <v>100</v>
          </cell>
          <cell r="AC41">
            <v>100</v>
          </cell>
          <cell r="AD41">
            <v>100</v>
          </cell>
          <cell r="AE41">
            <v>295.53671278131003</v>
          </cell>
        </row>
        <row r="42">
          <cell r="Z42">
            <v>100</v>
          </cell>
          <cell r="AA42">
            <v>100</v>
          </cell>
          <cell r="AB42">
            <v>100</v>
          </cell>
          <cell r="AC42">
            <v>100</v>
          </cell>
          <cell r="AD42">
            <v>100</v>
          </cell>
          <cell r="AE42">
            <v>344.33225392971997</v>
          </cell>
        </row>
        <row r="43">
          <cell r="Z43">
            <v>100</v>
          </cell>
          <cell r="AA43">
            <v>100</v>
          </cell>
          <cell r="AB43">
            <v>100</v>
          </cell>
          <cell r="AC43">
            <v>100</v>
          </cell>
          <cell r="AD43">
            <v>100</v>
          </cell>
          <cell r="AE43">
            <v>152.64843574481881</v>
          </cell>
        </row>
        <row r="44">
          <cell r="Z44">
            <v>100</v>
          </cell>
          <cell r="AA44">
            <v>100</v>
          </cell>
          <cell r="AB44">
            <v>100</v>
          </cell>
          <cell r="AC44">
            <v>100</v>
          </cell>
          <cell r="AD44">
            <v>100</v>
          </cell>
          <cell r="AE44">
            <v>0</v>
          </cell>
        </row>
      </sheetData>
      <sheetData sheetId="2">
        <row r="17">
          <cell r="W17" t="str">
            <v>1.1</v>
          </cell>
          <cell r="X17">
            <v>122.9002130788778</v>
          </cell>
          <cell r="Y17">
            <v>1.6428388710456754</v>
          </cell>
        </row>
        <row r="18">
          <cell r="W18" t="str">
            <v>1.2</v>
          </cell>
          <cell r="X18">
            <v>122.98488553396858</v>
          </cell>
          <cell r="Y18">
            <v>5.7688845938853044</v>
          </cell>
        </row>
        <row r="19">
          <cell r="W19" t="str">
            <v>1.3</v>
          </cell>
          <cell r="X19">
            <v>77.675098270646075</v>
          </cell>
          <cell r="Y19">
            <v>0.98816663350671263</v>
          </cell>
        </row>
        <row r="20">
          <cell r="W20" t="str">
            <v>1.4</v>
          </cell>
          <cell r="X20">
            <v>23.719230548150382</v>
          </cell>
          <cell r="Y20">
            <v>0.19801229760585132</v>
          </cell>
        </row>
        <row r="21">
          <cell r="W21" t="str">
            <v>1.5</v>
          </cell>
          <cell r="X21">
            <v>109.99369170796037</v>
          </cell>
          <cell r="Y21">
            <v>1.2629205392755971</v>
          </cell>
        </row>
        <row r="22">
          <cell r="W22" t="str">
            <v>2.6</v>
          </cell>
          <cell r="X22">
            <v>120.88163846839106</v>
          </cell>
          <cell r="Y22">
            <v>2.934182228159433</v>
          </cell>
        </row>
        <row r="23">
          <cell r="W23" t="str">
            <v>2.7</v>
          </cell>
          <cell r="X23">
            <v>148.83695489032004</v>
          </cell>
          <cell r="Y23">
            <v>1.913803067769472</v>
          </cell>
        </row>
        <row r="24">
          <cell r="W24" t="str">
            <v>2.8</v>
          </cell>
          <cell r="X24">
            <v>15.800404072531668</v>
          </cell>
          <cell r="Y24">
            <v>0.42444741304986311</v>
          </cell>
        </row>
        <row r="25">
          <cell r="W25" t="str">
            <v>2.9</v>
          </cell>
          <cell r="X25">
            <v>77.449955121907124</v>
          </cell>
          <cell r="Y25">
            <v>4.2094193218315663</v>
          </cell>
        </row>
        <row r="26">
          <cell r="W26" t="str">
            <v>3.10</v>
          </cell>
          <cell r="X26">
            <v>27.815229753543512</v>
          </cell>
          <cell r="Y26">
            <v>0.67456821002567524</v>
          </cell>
        </row>
        <row r="27">
          <cell r="W27" t="str">
            <v>3.11</v>
          </cell>
          <cell r="X27">
            <v>55.268385888216265</v>
          </cell>
          <cell r="Y27">
            <v>1.8711688410122311</v>
          </cell>
        </row>
        <row r="28">
          <cell r="W28" t="str">
            <v>3.12</v>
          </cell>
          <cell r="X28">
            <v>178.74259831304229</v>
          </cell>
          <cell r="Y28">
            <v>4.4832258003391789</v>
          </cell>
        </row>
        <row r="29">
          <cell r="W29" t="str">
            <v>3.13</v>
          </cell>
          <cell r="X29">
            <v>71.040222378404181</v>
          </cell>
          <cell r="Y29">
            <v>1.9422258856076327</v>
          </cell>
        </row>
        <row r="30">
          <cell r="W30" t="str">
            <v>3.14</v>
          </cell>
          <cell r="X30">
            <v>107.68529555539448</v>
          </cell>
          <cell r="Y30">
            <v>3.7631810817724465</v>
          </cell>
        </row>
        <row r="31">
          <cell r="W31" t="str">
            <v>4.15</v>
          </cell>
          <cell r="X31">
            <v>162.30846998426225</v>
          </cell>
          <cell r="Y31">
            <v>8.8214952297037392</v>
          </cell>
        </row>
        <row r="32">
          <cell r="W32" t="str">
            <v>4.16</v>
          </cell>
          <cell r="X32">
            <v>70.384319129770248</v>
          </cell>
          <cell r="Y32">
            <v>2.7418544941212137</v>
          </cell>
        </row>
        <row r="33">
          <cell r="W33" t="str">
            <v>4.17</v>
          </cell>
          <cell r="X33">
            <v>121.47503483932402</v>
          </cell>
          <cell r="Y33">
            <v>7.737638442808553</v>
          </cell>
        </row>
        <row r="34">
          <cell r="W34" t="str">
            <v>4.18</v>
          </cell>
          <cell r="X34">
            <v>112.22294982004041</v>
          </cell>
          <cell r="Y34">
            <v>7.6893196524836807</v>
          </cell>
        </row>
        <row r="35">
          <cell r="W35" t="str">
            <v>4.19</v>
          </cell>
          <cell r="X35">
            <v>33.623436751971063</v>
          </cell>
          <cell r="Y35">
            <v>2.1629764374840121</v>
          </cell>
        </row>
        <row r="36">
          <cell r="W36" t="str">
            <v>5.20</v>
          </cell>
          <cell r="X36">
            <v>62.50945365564403</v>
          </cell>
          <cell r="Y36">
            <v>2.6205838046783958</v>
          </cell>
        </row>
        <row r="37">
          <cell r="W37" t="str">
            <v>5.21</v>
          </cell>
          <cell r="X37">
            <v>163.98782577911223</v>
          </cell>
          <cell r="Y37">
            <v>9.1218296715269673</v>
          </cell>
        </row>
        <row r="38">
          <cell r="W38" t="str">
            <v>5.22</v>
          </cell>
          <cell r="X38">
            <v>94.280507984047816</v>
          </cell>
          <cell r="Y38">
            <v>5.647613904442486</v>
          </cell>
        </row>
        <row r="39">
          <cell r="W39" t="str">
            <v>5.23</v>
          </cell>
          <cell r="X39">
            <v>135.34403107256716</v>
          </cell>
          <cell r="Y39">
            <v>8.3676775715544434</v>
          </cell>
        </row>
        <row r="40">
          <cell r="W40" t="str">
            <v>5.24</v>
          </cell>
          <cell r="X40">
            <v>73.428704082418392</v>
          </cell>
          <cell r="Y40">
            <v>6.2984964329363606</v>
          </cell>
        </row>
        <row r="41">
          <cell r="W41" t="str">
            <v>5.25</v>
          </cell>
          <cell r="X41">
            <v>99.43228724486481</v>
          </cell>
          <cell r="Y41">
            <v>3.3112582781456954</v>
          </cell>
        </row>
      </sheetData>
      <sheetData sheetId="3">
        <row r="20">
          <cell r="Z20">
            <v>97.987913929046329</v>
          </cell>
        </row>
        <row r="21">
          <cell r="Z21">
            <v>98.822709003446505</v>
          </cell>
        </row>
        <row r="22">
          <cell r="Z22">
            <v>106.20214273378055</v>
          </cell>
        </row>
        <row r="23">
          <cell r="Z23">
            <v>98.934938401798448</v>
          </cell>
        </row>
        <row r="24">
          <cell r="Z24">
            <v>98.89091540850923</v>
          </cell>
        </row>
        <row r="25">
          <cell r="Z25">
            <v>99.267142880254042</v>
          </cell>
        </row>
        <row r="26">
          <cell r="Z26">
            <v>99.806035167606794</v>
          </cell>
        </row>
        <row r="27">
          <cell r="Z27">
            <v>102.94622563298759</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27EFA-62FF-4BE7-B213-BE6DFCB2E452}">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Community Partnership: One Chester</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10408</v>
      </c>
      <c r="L16" s="63">
        <f>'Input Sheet'!$H$77</f>
        <v>9.8608229353191419</v>
      </c>
      <c r="M16" s="62">
        <f>'Input Sheet'!$I$77</f>
        <v>34659</v>
      </c>
      <c r="N16" s="63">
        <f>'Input Sheet'!$J$77</f>
        <v>9.2826247070639436</v>
      </c>
      <c r="O16" s="63">
        <f>'Input Sheet'!$K$77</f>
        <v>30.029718110736027</v>
      </c>
      <c r="P16" s="63">
        <f>'Input Sheet'!$L$77</f>
        <v>6.4732619786251577</v>
      </c>
      <c r="Q16" s="62">
        <f>'Input Sheet'!$M$77</f>
        <v>106.22882262831543</v>
      </c>
      <c r="R16" s="39"/>
      <c r="S16" s="39"/>
      <c r="T16" s="39"/>
      <c r="U16" s="22"/>
      <c r="V16" s="5"/>
      <c r="W16" s="53" t="str">
        <f>'Input Sheet'!$S77</f>
        <v>1. Serious Challenges</v>
      </c>
      <c r="X16" s="64">
        <f>'Input Sheet'!$U77</f>
        <v>9.8608229353191419</v>
      </c>
      <c r="Y16" s="64">
        <f>'Input Sheet'!$W77</f>
        <v>9.2826247070639436</v>
      </c>
      <c r="Z16" s="10"/>
      <c r="AA16" s="10"/>
      <c r="AB16" s="52">
        <f>IF((LEFT($E16,2)=AB$13),$Q16,100)</f>
        <v>106.22882262831543</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10008</v>
      </c>
      <c r="L17" s="63">
        <f>'Input Sheet'!$H$78</f>
        <v>9.4818520308103356</v>
      </c>
      <c r="M17" s="62">
        <f>'Input Sheet'!$I$78</f>
        <v>44187</v>
      </c>
      <c r="N17" s="63">
        <f>'Input Sheet'!$J$78</f>
        <v>11.834482758620691</v>
      </c>
      <c r="O17" s="63">
        <f>'Input Sheet'!$K$78</f>
        <v>22.649195464729445</v>
      </c>
      <c r="P17" s="63">
        <f>'Input Sheet'!$L$78</f>
        <v>-23.662291819535184</v>
      </c>
      <c r="Q17" s="62">
        <f>'Input Sheet'!$M$78</f>
        <v>80.120544549388029</v>
      </c>
      <c r="R17" s="39"/>
      <c r="S17" s="39"/>
      <c r="T17" s="39"/>
      <c r="U17" s="22"/>
      <c r="V17" s="65"/>
      <c r="W17" s="53" t="str">
        <f>'Input Sheet'!$S78</f>
        <v>2. Multiple Concerns</v>
      </c>
      <c r="X17" s="64">
        <f>'Input Sheet'!$U78</f>
        <v>9.4818520308103356</v>
      </c>
      <c r="Y17" s="64">
        <f>'Input Sheet'!$W78</f>
        <v>11.834482758620691</v>
      </c>
      <c r="Z17" s="10"/>
      <c r="AA17" s="10"/>
      <c r="AB17" s="52">
        <f>IF((LEFT($E17,2)=AB$13),$Q17,100)</f>
        <v>100</v>
      </c>
      <c r="AC17" s="52">
        <f>IF((LEFT($E17,2)=AC$13),$Q17,100)</f>
        <v>80.120544549388029</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13441</v>
      </c>
      <c r="L18" s="63">
        <f>'Input Sheet'!$H$79</f>
        <v>12.734369818757166</v>
      </c>
      <c r="M18" s="62">
        <f>'Input Sheet'!$I$79</f>
        <v>54317</v>
      </c>
      <c r="N18" s="63">
        <f>'Input Sheet'!$J$79</f>
        <v>14.547572815533979</v>
      </c>
      <c r="O18" s="63">
        <f>'Input Sheet'!$K$79</f>
        <v>24.745475633779478</v>
      </c>
      <c r="P18" s="63">
        <f>'Input Sheet'!$L$79</f>
        <v>-16.707674987993052</v>
      </c>
      <c r="Q18" s="62">
        <f>'Input Sheet'!$M$79</f>
        <v>87.536044536304615</v>
      </c>
      <c r="R18" s="39"/>
      <c r="S18" s="39"/>
      <c r="T18" s="39"/>
      <c r="U18" s="22"/>
      <c r="V18" s="66"/>
      <c r="W18" s="53" t="str">
        <f>'Input Sheet'!$S79</f>
        <v>3. Unhealthy Traits</v>
      </c>
      <c r="X18" s="64">
        <f>'Input Sheet'!$U79</f>
        <v>12.734369818757166</v>
      </c>
      <c r="Y18" s="64">
        <f>'Input Sheet'!$W79</f>
        <v>14.547572815533979</v>
      </c>
      <c r="Z18" s="10"/>
      <c r="AA18" s="10"/>
      <c r="AB18" s="52">
        <f t="shared" si="0"/>
        <v>100</v>
      </c>
      <c r="AC18" s="52">
        <f t="shared" si="0"/>
        <v>100</v>
      </c>
      <c r="AD18" s="52">
        <f>IF((LEFT($E18,2)=AD$13),$Q18,100)</f>
        <v>87.536044536304615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30771</v>
      </c>
      <c r="L19" s="63">
        <f>'Input Sheet'!$H$80</f>
        <v>29.153284256601196</v>
      </c>
      <c r="M19" s="62">
        <f>'Input Sheet'!$I$80</f>
        <v>108223</v>
      </c>
      <c r="N19" s="63">
        <f>'Input Sheet'!$J$80</f>
        <v>28.985068630733181</v>
      </c>
      <c r="O19" s="63">
        <f>'Input Sheet'!$K$80</f>
        <v>28.432957874019387</v>
      </c>
      <c r="P19" s="63">
        <f>'Input Sheet'!$L$80</f>
        <v>1.2045682030912026</v>
      </c>
      <c r="Q19" s="62">
        <f>'Input Sheet'!$M$80</f>
        <v>100.58035269128069</v>
      </c>
      <c r="R19" s="39"/>
      <c r="S19" s="39"/>
      <c r="T19" s="39"/>
      <c r="U19" s="22"/>
      <c r="V19" s="66"/>
      <c r="W19" s="53" t="str">
        <f>'Input Sheet'!$S80</f>
        <v>4. Healthy Behaviours</v>
      </c>
      <c r="X19" s="64">
        <f>'Input Sheet'!$U80</f>
        <v>29.153284256601196</v>
      </c>
      <c r="Y19" s="64">
        <f>'Input Sheet'!$W80</f>
        <v>28.985068630733181</v>
      </c>
      <c r="Z19" s="10"/>
      <c r="AA19" s="10"/>
      <c r="AB19" s="52">
        <f t="shared" si="0"/>
        <v>100</v>
      </c>
      <c r="AC19" s="52">
        <f t="shared" si="0"/>
        <v>100</v>
      </c>
      <c r="AD19" s="52">
        <f t="shared" si="0"/>
        <v>100</v>
      </c>
      <c r="AE19" s="52">
        <f>IF((LEFT($E19,2)=AE$13),$Q19,100)</f>
        <v>100.58035269128069</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37330</v>
      </c>
      <c r="L20" s="63">
        <f>'Input Sheet'!$H$81</f>
        <v>35.36745966328435</v>
      </c>
      <c r="M20" s="62">
        <f>'Input Sheet'!$I$81</f>
        <v>126333</v>
      </c>
      <c r="N20" s="63">
        <f>'Input Sheet'!$J$81</f>
        <v>33.835420154000666</v>
      </c>
      <c r="O20" s="63">
        <f>'Input Sheet'!$K$81</f>
        <v>29.548890630318287</v>
      </c>
      <c r="P20" s="63">
        <f>'Input Sheet'!$L$81</f>
        <v>10.519581447245828</v>
      </c>
      <c r="Q20" s="62">
        <f>'Input Sheet'!$M$81</f>
        <v>104.52791631465092</v>
      </c>
      <c r="R20" s="39"/>
      <c r="S20" s="39"/>
      <c r="T20" s="39"/>
      <c r="U20" s="22"/>
      <c r="V20" s="66"/>
      <c r="W20" s="53" t="str">
        <f>'Input Sheet'!$S81</f>
        <v>5. Fit and Well</v>
      </c>
      <c r="X20" s="64">
        <f>'Input Sheet'!$U81</f>
        <v>35.36745966328435</v>
      </c>
      <c r="Y20" s="64">
        <f>'Input Sheet'!$W81</f>
        <v>33.835420154000666</v>
      </c>
      <c r="Z20" s="6"/>
      <c r="AA20" s="6"/>
      <c r="AB20" s="52">
        <f t="shared" si="0"/>
        <v>100</v>
      </c>
      <c r="AC20" s="52">
        <f t="shared" si="0"/>
        <v>100</v>
      </c>
      <c r="AD20" s="52">
        <f t="shared" si="0"/>
        <v>100</v>
      </c>
      <c r="AE20" s="52">
        <f t="shared" si="0"/>
        <v>100</v>
      </c>
      <c r="AF20" s="52">
        <f>IF((LEFT($E20,2)=AF$13),$Q20,100)</f>
        <v>104.52791631465092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3591</v>
      </c>
      <c r="L21" s="63">
        <f>'Input Sheet'!$H$82</f>
        <v>3.4022112952278092</v>
      </c>
      <c r="M21" s="62">
        <f>'Input Sheet'!$I$82</f>
        <v>5656</v>
      </c>
      <c r="N21" s="63">
        <f>'Input Sheet'!$J$82</f>
        <v>1.5148309340475392</v>
      </c>
      <c r="O21" s="63">
        <f>'Input Sheet'!$K$82</f>
        <v>63.490099009900987</v>
      </c>
      <c r="P21" s="63">
        <f>'Input Sheet'!$L$82</f>
        <v>50.201765797934179</v>
      </c>
      <c r="Q21" s="62">
        <f>'Input Sheet'!$M$82</f>
        <v>224.59346576302747</v>
      </c>
      <c r="R21" s="39"/>
      <c r="S21" s="39"/>
      <c r="T21" s="39"/>
      <c r="U21" s="22"/>
      <c r="V21" s="66"/>
      <c r="W21" s="53" t="str">
        <f>'Input Sheet'!$S82</f>
        <v>7. Not Private Households</v>
      </c>
      <c r="X21" s="64">
        <f>'Input Sheet'!$U82</f>
        <v>3.4022112952278092</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224.59346576302747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105549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B1DB8904-14FD-4A0A-A7E8-466AC8180BB6}"/>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16151-248E-4488-ACD0-B113D63B2BDC}">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Community Partnership: One Chester</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1734</v>
      </c>
      <c r="M16" s="121">
        <f>IF('Input Sheet'!$S$6=0,'Input Sheet'!H8,'Input Sheet'!H40)</f>
        <v>1.6428388710456754</v>
      </c>
      <c r="N16" s="120">
        <f>IF('Input Sheet'!$S$6=0,'Input Sheet'!I8,'Input Sheet'!I40)</f>
        <v>4991</v>
      </c>
      <c r="O16" s="121">
        <f>IF('Input Sheet'!$S$6=0,'Input Sheet'!J8,'Input Sheet'!J40)</f>
        <v>1.3367258118513559</v>
      </c>
      <c r="P16" s="121">
        <f>IF('Input Sheet'!$S$6=0,'Input Sheet'!K8,'Input Sheet'!K40)</f>
        <v>34.742536565818469</v>
      </c>
      <c r="Q16" s="121">
        <f>IF('Input Sheet'!$S$6=0,'Input Sheet'!L8,'Input Sheet'!L40)</f>
        <v>8.6598424351986303</v>
      </c>
      <c r="R16" s="62">
        <f>IF('Input Sheet'!$S$6=0,'Input Sheet'!M8,'Input Sheet'!M40)</f>
        <v>122.9002130788778</v>
      </c>
      <c r="S16" s="31"/>
      <c r="T16" s="31"/>
      <c r="U16" s="31"/>
      <c r="V16" s="22"/>
      <c r="W16" s="65"/>
      <c r="Y16" s="10"/>
      <c r="Z16" s="114">
        <f>IF((LEFT($E16,1)=Z$13),$R16,100)</f>
        <v>122.9002130788778</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6089</v>
      </c>
      <c r="M17" s="121">
        <f>IF('Input Sheet'!$S$6=0,'Input Sheet'!H9,'Input Sheet'!H41)</f>
        <v>5.7688845938853044</v>
      </c>
      <c r="N17" s="120">
        <f>IF('Input Sheet'!$S$6=0,'Input Sheet'!I9,'Input Sheet'!I41)</f>
        <v>17514</v>
      </c>
      <c r="O17" s="121">
        <f>IF('Input Sheet'!$S$6=0,'Input Sheet'!J9,'Input Sheet'!J41)</f>
        <v>4.6907264814194845</v>
      </c>
      <c r="P17" s="121">
        <f>IF('Input Sheet'!$S$6=0,'Input Sheet'!K9,'Input Sheet'!K41)</f>
        <v>34.766472536256707</v>
      </c>
      <c r="Q17" s="121">
        <f>IF('Input Sheet'!$S$6=0,'Input Sheet'!L9,'Input Sheet'!L41)</f>
        <v>16.56616116377575</v>
      </c>
      <c r="R17" s="62">
        <f>IF('Input Sheet'!$S$6=0,'Input Sheet'!M9,'Input Sheet'!M41)</f>
        <v>122.98488553396858</v>
      </c>
      <c r="S17" s="31"/>
      <c r="T17" s="31"/>
      <c r="U17" s="31"/>
      <c r="V17" s="22"/>
      <c r="W17" s="66"/>
      <c r="Y17" s="10"/>
      <c r="Z17" s="114">
        <f>IF((LEFT($E17,1)=Z$13),$R17,100)</f>
        <v>122.98488553396858</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1043</v>
      </c>
      <c r="M18" s="121">
        <f>IF('Input Sheet'!$S$6=0,'Input Sheet'!H10,'Input Sheet'!H42)</f>
        <v>0.98816663350671263</v>
      </c>
      <c r="N18" s="120">
        <f>IF('Input Sheet'!$S$6=0,'Input Sheet'!I10,'Input Sheet'!I42)</f>
        <v>4750</v>
      </c>
      <c r="O18" s="121">
        <f>IF('Input Sheet'!$S$6=0,'Input Sheet'!J10,'Input Sheet'!J42)</f>
        <v>1.2721794442584533</v>
      </c>
      <c r="P18" s="121">
        <f>IF('Input Sheet'!$S$6=0,'Input Sheet'!K10,'Input Sheet'!K42)</f>
        <v>21.957894736842103</v>
      </c>
      <c r="Q18" s="121">
        <f>IF('Input Sheet'!$S$6=0,'Input Sheet'!L10,'Input Sheet'!L42)</f>
        <v>-8.2332448168985923</v>
      </c>
      <c r="R18" s="62">
        <f>IF('Input Sheet'!$S$6=0,'Input Sheet'!M10,'Input Sheet'!M42)</f>
        <v>77.675098270646075</v>
      </c>
      <c r="S18" s="31"/>
      <c r="T18" s="31"/>
      <c r="U18" s="31"/>
      <c r="V18" s="22"/>
      <c r="W18" s="66"/>
      <c r="Y18" s="10"/>
      <c r="Z18" s="114">
        <f>IF((LEFT($E18,1)=Z$13),$R18,100)</f>
        <v>77.675098270646075</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209</v>
      </c>
      <c r="M19" s="121">
        <f>IF('Input Sheet'!$S$6=0,'Input Sheet'!H11,'Input Sheet'!H43)</f>
        <v>0.19801229760585132</v>
      </c>
      <c r="N19" s="120">
        <f>IF('Input Sheet'!$S$6=0,'Input Sheet'!I11,'Input Sheet'!I43)</f>
        <v>3117</v>
      </c>
      <c r="O19" s="121">
        <f>IF('Input Sheet'!$S$6=0,'Input Sheet'!J11,'Input Sheet'!J43)</f>
        <v>0.83481754268496822</v>
      </c>
      <c r="P19" s="121">
        <f>IF('Input Sheet'!$S$6=0,'Input Sheet'!K11,'Input Sheet'!K43)</f>
        <v>6.7051652229708045</v>
      </c>
      <c r="Q19" s="121">
        <f>IF('Input Sheet'!$S$6=0,'Input Sheet'!L11,'Input Sheet'!L43)</f>
        <v>-22.738316245440704</v>
      </c>
      <c r="R19" s="62">
        <f>IF('Input Sheet'!$S$6=0,'Input Sheet'!M11,'Input Sheet'!M43)</f>
        <v>23.719230548150382</v>
      </c>
      <c r="S19" s="31"/>
      <c r="T19" s="31"/>
      <c r="U19" s="31"/>
      <c r="V19" s="22"/>
      <c r="W19" s="66"/>
      <c r="Z19" s="114">
        <f>IF((LEFT($E19,1)=Z$13),$R19,100)</f>
        <v>23.719230548150382</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1333</v>
      </c>
      <c r="M20" s="121">
        <f>IF('Input Sheet'!$S$6=0,'Input Sheet'!H12,'Input Sheet'!H44)</f>
        <v>1.2629205392755971</v>
      </c>
      <c r="N20" s="120">
        <f>IF('Input Sheet'!$S$6=0,'Input Sheet'!I12,'Input Sheet'!I44)</f>
        <v>4287</v>
      </c>
      <c r="O20" s="121">
        <f>IF('Input Sheet'!$S$6=0,'Input Sheet'!J12,'Input Sheet'!J44)</f>
        <v>1.148175426849682</v>
      </c>
      <c r="P20" s="121">
        <f>IF('Input Sheet'!$S$6=0,'Input Sheet'!K12,'Input Sheet'!K44)</f>
        <v>31.094005131793796</v>
      </c>
      <c r="Q20" s="121">
        <f>IF('Input Sheet'!$S$6=0,'Input Sheet'!L12,'Input Sheet'!L44)</f>
        <v>3.4991679549664383</v>
      </c>
      <c r="R20" s="62">
        <f>IF('Input Sheet'!$S$6=0,'Input Sheet'!M12,'Input Sheet'!M44)</f>
        <v>109.99369170796037</v>
      </c>
      <c r="S20" s="31"/>
      <c r="T20" s="31"/>
      <c r="U20" s="31"/>
      <c r="V20" s="22"/>
      <c r="W20" s="66"/>
      <c r="Z20" s="114">
        <f>IF((LEFT($E20,1)=Z$13),$R20,100)</f>
        <v>109.99369170796037</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3097</v>
      </c>
      <c r="M21" s="121">
        <f>IF('Input Sheet'!$S$6=0,'Input Sheet'!H13,'Input Sheet'!H45)</f>
        <v>2.934182228159433</v>
      </c>
      <c r="N21" s="120">
        <f>IF('Input Sheet'!$S$6=0,'Input Sheet'!I13,'Input Sheet'!I45)</f>
        <v>9063</v>
      </c>
      <c r="O21" s="121">
        <f>IF('Input Sheet'!$S$6=0,'Input Sheet'!J13,'Input Sheet'!J45)</f>
        <v>2.4273183796451292</v>
      </c>
      <c r="P21" s="121">
        <f>IF('Input Sheet'!$S$6=0,'Input Sheet'!K13,'Input Sheet'!K45)</f>
        <v>34.171907756813418</v>
      </c>
      <c r="Q21" s="121">
        <f>IF('Input Sheet'!$S$6=0,'Input Sheet'!L13,'Input Sheet'!L45)</f>
        <v>10.700175123737793</v>
      </c>
      <c r="R21" s="62">
        <f>IF('Input Sheet'!$S$6=0,'Input Sheet'!M13,'Input Sheet'!M45)</f>
        <v>120.88163846839106</v>
      </c>
      <c r="S21" s="31"/>
      <c r="T21" s="31"/>
      <c r="U21" s="31"/>
      <c r="V21" s="22"/>
      <c r="W21" s="66"/>
      <c r="Z21" s="114">
        <f t="shared" ref="Z21:AE44" si="2">IF((LEFT($E21,1)=Z$13),$R21,100)</f>
        <v>100</v>
      </c>
      <c r="AA21" s="114">
        <f t="shared" si="0"/>
        <v>120.88163846839106</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2020</v>
      </c>
      <c r="M22" s="121">
        <f>IF('Input Sheet'!$S$6=0,'Input Sheet'!H14,'Input Sheet'!H46)</f>
        <v>1.913803067769472</v>
      </c>
      <c r="N22" s="120">
        <f>IF('Input Sheet'!$S$6=0,'Input Sheet'!I14,'Input Sheet'!I46)</f>
        <v>4801</v>
      </c>
      <c r="O22" s="121">
        <f>IF('Input Sheet'!$S$6=0,'Input Sheet'!J14,'Input Sheet'!J46)</f>
        <v>1.2858386340810177</v>
      </c>
      <c r="P22" s="121">
        <f>IF('Input Sheet'!$S$6=0,'Input Sheet'!K14,'Input Sheet'!K46)</f>
        <v>42.074567798375341</v>
      </c>
      <c r="Q22" s="121">
        <f>IF('Input Sheet'!$S$6=0,'Input Sheet'!L14,'Input Sheet'!L46)</f>
        <v>18.108360978656886</v>
      </c>
      <c r="R22" s="62">
        <f>IF('Input Sheet'!$S$6=0,'Input Sheet'!M14,'Input Sheet'!M46)</f>
        <v>148.83695489032004</v>
      </c>
      <c r="S22" s="31"/>
      <c r="T22" s="31"/>
      <c r="U22" s="31"/>
      <c r="V22" s="22"/>
      <c r="W22" s="66"/>
      <c r="Z22" s="114">
        <f t="shared" si="2"/>
        <v>100</v>
      </c>
      <c r="AA22" s="114">
        <f t="shared" si="0"/>
        <v>148.83695489032004</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448</v>
      </c>
      <c r="M23" s="121">
        <f>IF('Input Sheet'!$S$6=0,'Input Sheet'!H15,'Input Sheet'!H47)</f>
        <v>0.42444741304986311</v>
      </c>
      <c r="N23" s="120">
        <f>IF('Input Sheet'!$S$6=0,'Input Sheet'!I15,'Input Sheet'!I47)</f>
        <v>10030</v>
      </c>
      <c r="O23" s="121">
        <f>IF('Input Sheet'!$S$6=0,'Input Sheet'!J15,'Input Sheet'!J47)</f>
        <v>2.6863073317710078</v>
      </c>
      <c r="P23" s="121">
        <f>IF('Input Sheet'!$S$6=0,'Input Sheet'!K15,'Input Sheet'!K47)</f>
        <v>4.4666001994017952</v>
      </c>
      <c r="Q23" s="121">
        <f>IF('Input Sheet'!$S$6=0,'Input Sheet'!L15,'Input Sheet'!L47)</f>
        <v>-45.449377707843325</v>
      </c>
      <c r="R23" s="62">
        <f>IF('Input Sheet'!$S$6=0,'Input Sheet'!M15,'Input Sheet'!M47)</f>
        <v>15.800404072531668</v>
      </c>
      <c r="S23" s="31"/>
      <c r="T23" s="31"/>
      <c r="U23" s="31"/>
      <c r="V23" s="22"/>
      <c r="W23" s="66"/>
      <c r="Z23" s="114">
        <f t="shared" si="2"/>
        <v>100</v>
      </c>
      <c r="AA23" s="114">
        <f t="shared" si="0"/>
        <v>15.800404072531668</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4443</v>
      </c>
      <c r="M24" s="121">
        <f>IF('Input Sheet'!$S$6=0,'Input Sheet'!H16,'Input Sheet'!H48)</f>
        <v>4.2094193218315663</v>
      </c>
      <c r="N24" s="120">
        <f>IF('Input Sheet'!$S$6=0,'Input Sheet'!I16,'Input Sheet'!I48)</f>
        <v>20293</v>
      </c>
      <c r="O24" s="121">
        <f>IF('Input Sheet'!$S$6=0,'Input Sheet'!J16,'Input Sheet'!J48)</f>
        <v>5.4350184131235348</v>
      </c>
      <c r="P24" s="121">
        <f>IF('Input Sheet'!$S$6=0,'Input Sheet'!K16,'Input Sheet'!K48)</f>
        <v>21.894249248509336</v>
      </c>
      <c r="Q24" s="121">
        <f>IF('Input Sheet'!$S$6=0,'Input Sheet'!L16,'Input Sheet'!L48)</f>
        <v>-17.563449274536435</v>
      </c>
      <c r="R24" s="62">
        <f>IF('Input Sheet'!$S$6=0,'Input Sheet'!M16,'Input Sheet'!M48)</f>
        <v>77.449955121907124</v>
      </c>
      <c r="S24" s="31"/>
      <c r="T24" s="31"/>
      <c r="U24" s="31"/>
      <c r="V24" s="22"/>
      <c r="W24" s="66"/>
      <c r="Z24" s="114">
        <f t="shared" si="2"/>
        <v>100</v>
      </c>
      <c r="AA24" s="114">
        <f t="shared" si="0"/>
        <v>77.449955121907124</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712</v>
      </c>
      <c r="M25" s="121">
        <f>IF('Input Sheet'!$S$6=0,'Input Sheet'!H17,'Input Sheet'!H49)</f>
        <v>0.67456821002567524</v>
      </c>
      <c r="N25" s="120">
        <f>IF('Input Sheet'!$S$6=0,'Input Sheet'!I17,'Input Sheet'!I49)</f>
        <v>9055</v>
      </c>
      <c r="O25" s="121">
        <f>IF('Input Sheet'!$S$6=0,'Input Sheet'!J17,'Input Sheet'!J49)</f>
        <v>2.4251757616337462</v>
      </c>
      <c r="P25" s="121">
        <f>IF('Input Sheet'!$S$6=0,'Input Sheet'!K17,'Input Sheet'!K49)</f>
        <v>7.8630590833793477</v>
      </c>
      <c r="Q25" s="121">
        <f>IF('Input Sheet'!$S$6=0,'Input Sheet'!L17,'Input Sheet'!L49)</f>
        <v>-36.972205708237603</v>
      </c>
      <c r="R25" s="62">
        <f>IF('Input Sheet'!$S$6=0,'Input Sheet'!M17,'Input Sheet'!M49)</f>
        <v>27.815229753543512</v>
      </c>
      <c r="S25" s="31"/>
      <c r="T25" s="31"/>
      <c r="U25" s="31"/>
      <c r="V25" s="22"/>
      <c r="W25" s="66"/>
      <c r="Z25" s="114">
        <f t="shared" si="2"/>
        <v>100</v>
      </c>
      <c r="AA25" s="114">
        <f t="shared" si="0"/>
        <v>100</v>
      </c>
      <c r="AB25" s="114">
        <f t="shared" si="0"/>
        <v>27.815229753543512</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1975</v>
      </c>
      <c r="M26" s="121">
        <f>IF('Input Sheet'!$S$6=0,'Input Sheet'!H18,'Input Sheet'!H50)</f>
        <v>1.8711688410122311</v>
      </c>
      <c r="N26" s="120">
        <f>IF('Input Sheet'!$S$6=0,'Input Sheet'!I18,'Input Sheet'!I50)</f>
        <v>12641</v>
      </c>
      <c r="O26" s="121">
        <f>IF('Input Sheet'!$S$6=0,'Input Sheet'!J18,'Input Sheet'!J50)</f>
        <v>3.3856042852360226</v>
      </c>
      <c r="P26" s="121">
        <f>IF('Input Sheet'!$S$6=0,'Input Sheet'!K18,'Input Sheet'!K50)</f>
        <v>15.623763942726049</v>
      </c>
      <c r="Q26" s="121">
        <f>IF('Input Sheet'!$S$6=0,'Input Sheet'!L18,'Input Sheet'!L50)</f>
        <v>-27.204378468080954</v>
      </c>
      <c r="R26" s="62">
        <f>IF('Input Sheet'!$S$6=0,'Input Sheet'!M18,'Input Sheet'!M50)</f>
        <v>55.268385888216265</v>
      </c>
      <c r="S26" s="31"/>
      <c r="T26" s="31"/>
      <c r="U26" s="31"/>
      <c r="V26" s="22"/>
      <c r="W26" s="66"/>
      <c r="Z26" s="114">
        <f t="shared" si="2"/>
        <v>100</v>
      </c>
      <c r="AA26" s="114">
        <f t="shared" si="0"/>
        <v>100</v>
      </c>
      <c r="AB26" s="114">
        <f t="shared" si="0"/>
        <v>55.268385888216265</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4732</v>
      </c>
      <c r="M27" s="121">
        <f>IF('Input Sheet'!$S$6=0,'Input Sheet'!H19,'Input Sheet'!H51)</f>
        <v>4.4832258003391789</v>
      </c>
      <c r="N27" s="120">
        <f>IF('Input Sheet'!$S$6=0,'Input Sheet'!I19,'Input Sheet'!I51)</f>
        <v>9365</v>
      </c>
      <c r="O27" s="121">
        <f>IF('Input Sheet'!$S$6=0,'Input Sheet'!J19,'Input Sheet'!J51)</f>
        <v>2.508202209574824</v>
      </c>
      <c r="P27" s="121">
        <f>IF('Input Sheet'!$S$6=0,'Input Sheet'!K19,'Input Sheet'!K51)</f>
        <v>50.528563801388145</v>
      </c>
      <c r="Q27" s="121">
        <f>IF('Input Sheet'!$S$6=0,'Input Sheet'!L19,'Input Sheet'!L51)</f>
        <v>41.033072390121568</v>
      </c>
      <c r="R27" s="62">
        <f>IF('Input Sheet'!$S$6=0,'Input Sheet'!M19,'Input Sheet'!M51)</f>
        <v>178.74259831304229</v>
      </c>
      <c r="S27" s="31"/>
      <c r="T27" s="31"/>
      <c r="U27" s="31"/>
      <c r="V27" s="22"/>
      <c r="W27" s="66"/>
      <c r="Z27" s="114">
        <f t="shared" si="2"/>
        <v>100</v>
      </c>
      <c r="AA27" s="114">
        <f t="shared" si="0"/>
        <v>100</v>
      </c>
      <c r="AB27" s="114">
        <f t="shared" si="0"/>
        <v>178.74259831304229</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2050</v>
      </c>
      <c r="M28" s="121">
        <f>IF('Input Sheet'!$S$6=0,'Input Sheet'!H20,'Input Sheet'!H52)</f>
        <v>1.9422258856076327</v>
      </c>
      <c r="N28" s="120">
        <f>IF('Input Sheet'!$S$6=0,'Input Sheet'!I20,'Input Sheet'!I52)</f>
        <v>10208</v>
      </c>
      <c r="O28" s="121">
        <f>IF('Input Sheet'!$S$6=0,'Input Sheet'!J20,'Input Sheet'!J52)</f>
        <v>2.7339805825242718</v>
      </c>
      <c r="P28" s="121">
        <f>IF('Input Sheet'!$S$6=0,'Input Sheet'!K20,'Input Sheet'!K52)</f>
        <v>20.082288401253916</v>
      </c>
      <c r="Q28" s="121">
        <f>IF('Input Sheet'!$S$6=0,'Input Sheet'!L20,'Input Sheet'!L52)</f>
        <v>-15.77391243487671</v>
      </c>
      <c r="R28" s="62">
        <f>IF('Input Sheet'!$S$6=0,'Input Sheet'!M20,'Input Sheet'!M52)</f>
        <v>71.040222378404181</v>
      </c>
      <c r="S28" s="31"/>
      <c r="T28" s="31"/>
      <c r="U28" s="31"/>
      <c r="V28" s="22"/>
      <c r="W28" s="66"/>
      <c r="Z28" s="114">
        <f t="shared" si="2"/>
        <v>100</v>
      </c>
      <c r="AA28" s="114">
        <f t="shared" si="0"/>
        <v>100</v>
      </c>
      <c r="AB28" s="114">
        <f t="shared" si="0"/>
        <v>71.040222378404181</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3972</v>
      </c>
      <c r="M29" s="121">
        <f>IF('Input Sheet'!$S$6=0,'Input Sheet'!H21,'Input Sheet'!H53)</f>
        <v>3.7631810817724465</v>
      </c>
      <c r="N29" s="120">
        <f>IF('Input Sheet'!$S$6=0,'Input Sheet'!I21,'Input Sheet'!I53)</f>
        <v>13048</v>
      </c>
      <c r="O29" s="121">
        <f>IF('Input Sheet'!$S$6=0,'Input Sheet'!J21,'Input Sheet'!J53)</f>
        <v>3.4946099765651155</v>
      </c>
      <c r="P29" s="121">
        <f>IF('Input Sheet'!$S$6=0,'Input Sheet'!K21,'Input Sheet'!K53)</f>
        <v>30.441446965052116</v>
      </c>
      <c r="Q29" s="121">
        <f>IF('Input Sheet'!$S$6=0,'Input Sheet'!L21,'Input Sheet'!L53)</f>
        <v>4.751286364369018</v>
      </c>
      <c r="R29" s="62">
        <f>IF('Input Sheet'!$S$6=0,'Input Sheet'!M21,'Input Sheet'!M53)</f>
        <v>107.68529555539448</v>
      </c>
      <c r="S29" s="31"/>
      <c r="T29" s="31"/>
      <c r="U29" s="31"/>
      <c r="V29" s="22"/>
      <c r="W29" s="66"/>
      <c r="Z29" s="114">
        <f t="shared" si="2"/>
        <v>100</v>
      </c>
      <c r="AA29" s="114">
        <f t="shared" si="0"/>
        <v>100</v>
      </c>
      <c r="AB29" s="114">
        <f t="shared" si="0"/>
        <v>107.68529555539448</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9311</v>
      </c>
      <c r="M30" s="121">
        <f>IF('Input Sheet'!$S$6=0,'Input Sheet'!H22,'Input Sheet'!H54)</f>
        <v>8.8214952297037392</v>
      </c>
      <c r="N30" s="120">
        <f>IF('Input Sheet'!$S$6=0,'Input Sheet'!I22,'Input Sheet'!I54)</f>
        <v>20293</v>
      </c>
      <c r="O30" s="121">
        <f>IF('Input Sheet'!$S$6=0,'Input Sheet'!J22,'Input Sheet'!J54)</f>
        <v>5.4350184131235348</v>
      </c>
      <c r="P30" s="121">
        <f>IF('Input Sheet'!$S$6=0,'Input Sheet'!K22,'Input Sheet'!K54)</f>
        <v>45.88281673483467</v>
      </c>
      <c r="Q30" s="121">
        <f>IF('Input Sheet'!$S$6=0,'Input Sheet'!L22,'Input Sheet'!L54)</f>
        <v>48.529910155776086</v>
      </c>
      <c r="R30" s="62">
        <f>IF('Input Sheet'!$S$6=0,'Input Sheet'!M22,'Input Sheet'!M54)</f>
        <v>162.30846998426225</v>
      </c>
      <c r="S30" s="31"/>
      <c r="T30" s="31"/>
      <c r="U30" s="31"/>
      <c r="V30" s="22"/>
      <c r="W30" s="66"/>
      <c r="Z30" s="114">
        <f t="shared" si="2"/>
        <v>100</v>
      </c>
      <c r="AA30" s="114">
        <f t="shared" si="0"/>
        <v>100</v>
      </c>
      <c r="AB30" s="114">
        <f t="shared" si="0"/>
        <v>100</v>
      </c>
      <c r="AC30" s="114">
        <f t="shared" si="0"/>
        <v>162.30846998426225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2894</v>
      </c>
      <c r="M31" s="121">
        <f>IF('Input Sheet'!$S$6=0,'Input Sheet'!H23,'Input Sheet'!H55)</f>
        <v>2.7418544941212137</v>
      </c>
      <c r="N31" s="120">
        <f>IF('Input Sheet'!$S$6=0,'Input Sheet'!I23,'Input Sheet'!I55)</f>
        <v>14545</v>
      </c>
      <c r="O31" s="121">
        <f>IF('Input Sheet'!$S$6=0,'Input Sheet'!J23,'Input Sheet'!J55)</f>
        <v>3.8955473719450953</v>
      </c>
      <c r="P31" s="121">
        <f>IF('Input Sheet'!$S$6=0,'Input Sheet'!K23,'Input Sheet'!K55)</f>
        <v>19.896871777243039</v>
      </c>
      <c r="Q31" s="121">
        <f>IF('Input Sheet'!$S$6=0,'Input Sheet'!L23,'Input Sheet'!L55)</f>
        <v>-19.371411793467761</v>
      </c>
      <c r="R31" s="62">
        <f>IF('Input Sheet'!$S$6=0,'Input Sheet'!M23,'Input Sheet'!M55)</f>
        <v>70.384319129770248</v>
      </c>
      <c r="S31" s="31"/>
      <c r="T31" s="31"/>
      <c r="U31" s="31"/>
      <c r="V31" s="22"/>
      <c r="W31" s="66"/>
      <c r="Z31" s="114">
        <f t="shared" si="2"/>
        <v>100</v>
      </c>
      <c r="AA31" s="114">
        <f t="shared" si="0"/>
        <v>100</v>
      </c>
      <c r="AB31" s="114">
        <f t="shared" si="0"/>
        <v>100</v>
      </c>
      <c r="AC31" s="114">
        <f t="shared" si="0"/>
        <v>70.384319129770248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8167</v>
      </c>
      <c r="M32" s="121">
        <f>IF('Input Sheet'!$S$6=0,'Input Sheet'!H24,'Input Sheet'!H56)</f>
        <v>7.737638442808553</v>
      </c>
      <c r="N32" s="120">
        <f>IF('Input Sheet'!$S$6=0,'Input Sheet'!I24,'Input Sheet'!I56)</f>
        <v>23783</v>
      </c>
      <c r="O32" s="121">
        <f>IF('Input Sheet'!$S$6=0,'Input Sheet'!J24,'Input Sheet'!J56)</f>
        <v>6.3697355205892201</v>
      </c>
      <c r="P32" s="121">
        <f>IF('Input Sheet'!$S$6=0,'Input Sheet'!K24,'Input Sheet'!K56)</f>
        <v>34.339654374973719</v>
      </c>
      <c r="Q32" s="121">
        <f>IF('Input Sheet'!$S$6=0,'Input Sheet'!L24,'Input Sheet'!L56)</f>
        <v>18.19757481867823</v>
      </c>
      <c r="R32" s="62">
        <f>IF('Input Sheet'!$S$6=0,'Input Sheet'!M24,'Input Sheet'!M56)</f>
        <v>121.47503483932402</v>
      </c>
      <c r="S32" s="31"/>
      <c r="T32" s="31"/>
      <c r="U32" s="31"/>
      <c r="V32" s="22"/>
      <c r="W32" s="66"/>
      <c r="Z32" s="114">
        <f t="shared" si="2"/>
        <v>100</v>
      </c>
      <c r="AA32" s="114">
        <f t="shared" si="2"/>
        <v>100</v>
      </c>
      <c r="AB32" s="114">
        <f t="shared" si="2"/>
        <v>100</v>
      </c>
      <c r="AC32" s="114">
        <f t="shared" si="2"/>
        <v>121.47503483932402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8116</v>
      </c>
      <c r="M33" s="121">
        <f>IF('Input Sheet'!$S$6=0,'Input Sheet'!H25,'Input Sheet'!H57)</f>
        <v>7.6893196524836807</v>
      </c>
      <c r="N33" s="120">
        <f>IF('Input Sheet'!$S$6=0,'Input Sheet'!I25,'Input Sheet'!I57)</f>
        <v>25583</v>
      </c>
      <c r="O33" s="121">
        <f>IF('Input Sheet'!$S$6=0,'Input Sheet'!J25,'Input Sheet'!J57)</f>
        <v>6.851824573150318</v>
      </c>
      <c r="P33" s="121">
        <f>IF('Input Sheet'!$S$6=0,'Input Sheet'!K25,'Input Sheet'!K57)</f>
        <v>31.724191846147832</v>
      </c>
      <c r="Q33" s="121">
        <f>IF('Input Sheet'!$S$6=0,'Input Sheet'!L25,'Input Sheet'!L57)</f>
        <v>10.770082541777176</v>
      </c>
      <c r="R33" s="62">
        <f>IF('Input Sheet'!$S$6=0,'Input Sheet'!M25,'Input Sheet'!M57)</f>
        <v>112.22294982004041</v>
      </c>
      <c r="S33" s="31"/>
      <c r="T33" s="31"/>
      <c r="U33" s="31"/>
      <c r="V33" s="22"/>
      <c r="W33" s="66"/>
      <c r="Z33" s="114">
        <f t="shared" si="2"/>
        <v>100</v>
      </c>
      <c r="AA33" s="114">
        <f t="shared" si="2"/>
        <v>100</v>
      </c>
      <c r="AB33" s="114">
        <f t="shared" si="2"/>
        <v>100</v>
      </c>
      <c r="AC33" s="114">
        <f t="shared" si="2"/>
        <v>112.22294982004041</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2283</v>
      </c>
      <c r="M34" s="121">
        <f>IF('Input Sheet'!$S$6=0,'Input Sheet'!H26,'Input Sheet'!H58)</f>
        <v>2.1629764374840121</v>
      </c>
      <c r="N34" s="120">
        <f>IF('Input Sheet'!$S$6=0,'Input Sheet'!I26,'Input Sheet'!I58)</f>
        <v>24019</v>
      </c>
      <c r="O34" s="121">
        <f>IF('Input Sheet'!$S$6=0,'Input Sheet'!J26,'Input Sheet'!J58)</f>
        <v>6.4329427519250082</v>
      </c>
      <c r="P34" s="121">
        <f>IF('Input Sheet'!$S$6=0,'Input Sheet'!K26,'Input Sheet'!K58)</f>
        <v>9.5049752279445432</v>
      </c>
      <c r="Q34" s="121">
        <f>IF('Input Sheet'!$S$6=0,'Input Sheet'!L26,'Input Sheet'!L58)</f>
        <v>-56.543824744802031</v>
      </c>
      <c r="R34" s="62">
        <f>IF('Input Sheet'!$S$6=0,'Input Sheet'!M26,'Input Sheet'!M58)</f>
        <v>33.623436751971063</v>
      </c>
      <c r="S34" s="31"/>
      <c r="T34" s="31"/>
      <c r="U34" s="31"/>
      <c r="V34" s="22"/>
      <c r="W34" s="66"/>
      <c r="Z34" s="114">
        <f t="shared" si="2"/>
        <v>100</v>
      </c>
      <c r="AA34" s="114">
        <f t="shared" si="2"/>
        <v>100</v>
      </c>
      <c r="AB34" s="114">
        <f t="shared" si="2"/>
        <v>100</v>
      </c>
      <c r="AC34" s="114">
        <f t="shared" si="2"/>
        <v>33.623436751971063</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2766</v>
      </c>
      <c r="M35" s="121">
        <f>IF('Input Sheet'!$S$6=0,'Input Sheet'!H27,'Input Sheet'!H59)</f>
        <v>2.6205838046783958</v>
      </c>
      <c r="N35" s="120">
        <f>IF('Input Sheet'!$S$6=0,'Input Sheet'!I27,'Input Sheet'!I59)</f>
        <v>15653</v>
      </c>
      <c r="O35" s="121">
        <f>IF('Input Sheet'!$S$6=0,'Input Sheet'!J27,'Input Sheet'!J59)</f>
        <v>4.1922999665215936</v>
      </c>
      <c r="P35" s="121">
        <f>IF('Input Sheet'!$S$6=0,'Input Sheet'!K27,'Input Sheet'!K59)</f>
        <v>17.670734044592091</v>
      </c>
      <c r="Q35" s="121">
        <f>IF('Input Sheet'!$S$6=0,'Input Sheet'!L27,'Input Sheet'!L59)</f>
        <v>-25.478555281192222</v>
      </c>
      <c r="R35" s="62">
        <f>IF('Input Sheet'!$S$6=0,'Input Sheet'!M27,'Input Sheet'!M59)</f>
        <v>62.50945365564403</v>
      </c>
      <c r="S35" s="31"/>
      <c r="T35" s="31"/>
      <c r="U35" s="31"/>
      <c r="V35" s="22"/>
      <c r="W35" s="66"/>
      <c r="Z35" s="114">
        <f t="shared" si="2"/>
        <v>100</v>
      </c>
      <c r="AA35" s="114">
        <f t="shared" si="2"/>
        <v>100</v>
      </c>
      <c r="AB35" s="114">
        <f t="shared" si="2"/>
        <v>100</v>
      </c>
      <c r="AC35" s="114">
        <f t="shared" si="2"/>
        <v>100</v>
      </c>
      <c r="AD35" s="114">
        <f t="shared" si="2"/>
        <v>62.50945365564403</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9628</v>
      </c>
      <c r="M36" s="121">
        <f>IF('Input Sheet'!$S$6=0,'Input Sheet'!H28,'Input Sheet'!H60)</f>
        <v>9.1218296715269673</v>
      </c>
      <c r="N36" s="120">
        <f>IF('Input Sheet'!$S$6=0,'Input Sheet'!I28,'Input Sheet'!I60)</f>
        <v>20769</v>
      </c>
      <c r="O36" s="121">
        <f>IF('Input Sheet'!$S$6=0,'Input Sheet'!J28,'Input Sheet'!J60)</f>
        <v>5.5625041848008028</v>
      </c>
      <c r="P36" s="121">
        <f>IF('Input Sheet'!$S$6=0,'Input Sheet'!K28,'Input Sheet'!K60)</f>
        <v>46.357552120949492</v>
      </c>
      <c r="Q36" s="121">
        <f>IF('Input Sheet'!$S$6=0,'Input Sheet'!L28,'Input Sheet'!L60)</f>
        <v>50.453042319974912</v>
      </c>
      <c r="R36" s="62">
        <f>IF('Input Sheet'!$S$6=0,'Input Sheet'!M28,'Input Sheet'!M60)</f>
        <v>163.98782577911223</v>
      </c>
      <c r="S36" s="31"/>
      <c r="T36" s="31"/>
      <c r="U36" s="31"/>
      <c r="V36" s="22"/>
      <c r="W36" s="66"/>
      <c r="X36" s="123"/>
      <c r="Z36" s="114">
        <f t="shared" si="2"/>
        <v>100</v>
      </c>
      <c r="AA36" s="114">
        <f t="shared" si="2"/>
        <v>100</v>
      </c>
      <c r="AB36" s="114">
        <f t="shared" si="2"/>
        <v>100</v>
      </c>
      <c r="AC36" s="114">
        <f t="shared" si="2"/>
        <v>100</v>
      </c>
      <c r="AD36" s="114">
        <f t="shared" si="2"/>
        <v>163.98782577911223</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5961</v>
      </c>
      <c r="M37" s="121">
        <f>IF('Input Sheet'!$S$6=0,'Input Sheet'!H29,'Input Sheet'!H61)</f>
        <v>5.647613904442486</v>
      </c>
      <c r="N37" s="120">
        <f>IF('Input Sheet'!$S$6=0,'Input Sheet'!I29,'Input Sheet'!I61)</f>
        <v>22366</v>
      </c>
      <c r="O37" s="121">
        <f>IF('Input Sheet'!$S$6=0,'Input Sheet'!J29,'Input Sheet'!J61)</f>
        <v>5.9902243053230659</v>
      </c>
      <c r="P37" s="121">
        <f>IF('Input Sheet'!$S$6=0,'Input Sheet'!K29,'Input Sheet'!K61)</f>
        <v>26.652061164267195</v>
      </c>
      <c r="Q37" s="121">
        <f>IF('Input Sheet'!$S$6=0,'Input Sheet'!L29,'Input Sheet'!L61)</f>
        <v>-4.6905044663996716</v>
      </c>
      <c r="R37" s="62">
        <f>IF('Input Sheet'!$S$6=0,'Input Sheet'!M29,'Input Sheet'!M61)</f>
        <v>94.280507984047816</v>
      </c>
      <c r="S37" s="31"/>
      <c r="T37" s="31"/>
      <c r="U37" s="31"/>
      <c r="V37" s="22"/>
      <c r="W37" s="66"/>
      <c r="Z37" s="114">
        <f t="shared" si="2"/>
        <v>100</v>
      </c>
      <c r="AA37" s="114">
        <f t="shared" si="2"/>
        <v>100</v>
      </c>
      <c r="AB37" s="114">
        <f t="shared" si="2"/>
        <v>100</v>
      </c>
      <c r="AC37" s="114">
        <f t="shared" si="2"/>
        <v>100</v>
      </c>
      <c r="AD37" s="114">
        <f t="shared" si="2"/>
        <v>94.280507984047816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8832</v>
      </c>
      <c r="M38" s="121">
        <f>IF('Input Sheet'!$S$6=0,'Input Sheet'!H30,'Input Sheet'!H62)</f>
        <v>8.3676775715544434</v>
      </c>
      <c r="N38" s="120">
        <f>IF('Input Sheet'!$S$6=0,'Input Sheet'!I30,'Input Sheet'!I62)</f>
        <v>23084</v>
      </c>
      <c r="O38" s="121">
        <f>IF('Input Sheet'!$S$6=0,'Input Sheet'!J30,'Input Sheet'!J62)</f>
        <v>6.1825242718446605</v>
      </c>
      <c r="P38" s="121">
        <f>IF('Input Sheet'!$S$6=0,'Input Sheet'!K30,'Input Sheet'!K62)</f>
        <v>38.260266851498876</v>
      </c>
      <c r="Q38" s="121">
        <f>IF('Input Sheet'!$S$6=0,'Input Sheet'!L30,'Input Sheet'!L62)</f>
        <v>29.477061334183414</v>
      </c>
      <c r="R38" s="62">
        <f>IF('Input Sheet'!$S$6=0,'Input Sheet'!M30,'Input Sheet'!M62)</f>
        <v>135.34403107256716</v>
      </c>
      <c r="S38" s="31"/>
      <c r="T38" s="31"/>
      <c r="U38" s="31"/>
      <c r="V38" s="22"/>
      <c r="W38" s="66"/>
      <c r="Z38" s="114">
        <f t="shared" si="2"/>
        <v>100</v>
      </c>
      <c r="AA38" s="114">
        <f t="shared" si="2"/>
        <v>100</v>
      </c>
      <c r="AB38" s="114">
        <f t="shared" si="2"/>
        <v>100</v>
      </c>
      <c r="AC38" s="114">
        <f t="shared" si="2"/>
        <v>100</v>
      </c>
      <c r="AD38" s="114">
        <f t="shared" si="2"/>
        <v>135.34403107256716</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6648</v>
      </c>
      <c r="M39" s="121">
        <f>IF('Input Sheet'!$S$6=0,'Input Sheet'!H31,'Input Sheet'!H63)</f>
        <v>6.2984964329363606</v>
      </c>
      <c r="N39" s="120">
        <f>IF('Input Sheet'!$S$6=0,'Input Sheet'!I31,'Input Sheet'!I63)</f>
        <v>32027</v>
      </c>
      <c r="O39" s="121">
        <f>IF('Input Sheet'!$S$6=0,'Input Sheet'!J31,'Input Sheet'!J63)</f>
        <v>8.5777033813190489</v>
      </c>
      <c r="P39" s="121">
        <f>IF('Input Sheet'!$S$6=0,'Input Sheet'!K31,'Input Sheet'!K63)</f>
        <v>20.757485871296094</v>
      </c>
      <c r="Q39" s="121">
        <f>IF('Input Sheet'!$S$6=0,'Input Sheet'!L31,'Input Sheet'!L63)</f>
        <v>-26.442301093780539</v>
      </c>
      <c r="R39" s="62">
        <f>IF('Input Sheet'!$S$6=0,'Input Sheet'!M31,'Input Sheet'!M63)</f>
        <v>73.428704082418392</v>
      </c>
      <c r="S39" s="31"/>
      <c r="T39" s="31"/>
      <c r="U39" s="31"/>
      <c r="V39" s="22"/>
      <c r="W39" s="66"/>
      <c r="Z39" s="114">
        <f t="shared" si="2"/>
        <v>100</v>
      </c>
      <c r="AA39" s="114">
        <f t="shared" si="2"/>
        <v>100</v>
      </c>
      <c r="AB39" s="114">
        <f t="shared" si="2"/>
        <v>100</v>
      </c>
      <c r="AC39" s="114">
        <f t="shared" si="2"/>
        <v>100</v>
      </c>
      <c r="AD39" s="114">
        <f t="shared" si="2"/>
        <v>73.428704082418392</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3495</v>
      </c>
      <c r="M40" s="121">
        <f>IF('Input Sheet'!$S$6=0,'Input Sheet'!H32,'Input Sheet'!H64)</f>
        <v>3.3112582781456954</v>
      </c>
      <c r="N40" s="120">
        <f>IF('Input Sheet'!$S$6=0,'Input Sheet'!I32,'Input Sheet'!I64)</f>
        <v>12434</v>
      </c>
      <c r="O40" s="121">
        <f>IF('Input Sheet'!$S$6=0,'Input Sheet'!J32,'Input Sheet'!J64)</f>
        <v>3.3301640441914961</v>
      </c>
      <c r="P40" s="121">
        <f>IF('Input Sheet'!$S$6=0,'Input Sheet'!K32,'Input Sheet'!K64)</f>
        <v>28.108412417564743</v>
      </c>
      <c r="Q40" s="121">
        <f>IF('Input Sheet'!$S$6=0,'Input Sheet'!L32,'Input Sheet'!L64)</f>
        <v>-0.34232848359231932</v>
      </c>
      <c r="R40" s="62">
        <f>IF('Input Sheet'!$S$6=0,'Input Sheet'!M32,'Input Sheet'!M64)</f>
        <v>99.43228724486481</v>
      </c>
      <c r="S40" s="31"/>
      <c r="T40" s="31"/>
      <c r="U40" s="31"/>
      <c r="V40" s="22"/>
      <c r="W40" s="66"/>
      <c r="Z40" s="114">
        <f t="shared" si="2"/>
        <v>100</v>
      </c>
      <c r="AA40" s="114">
        <f t="shared" si="2"/>
        <v>100</v>
      </c>
      <c r="AB40" s="114">
        <f t="shared" si="2"/>
        <v>100</v>
      </c>
      <c r="AC40" s="114">
        <f t="shared" si="2"/>
        <v>100</v>
      </c>
      <c r="AD40" s="114">
        <f t="shared" si="2"/>
        <v>99.43228724486481</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1579</v>
      </c>
      <c r="M41" s="121">
        <f>IF('Input Sheet'!$S$6=0,'Input Sheet'!H33,'Input Sheet'!H65)</f>
        <v>1.495987645548513</v>
      </c>
      <c r="N41" s="120">
        <f>IF('Input Sheet'!$S$6=0,'Input Sheet'!I33,'Input Sheet'!I65)</f>
        <v>1890</v>
      </c>
      <c r="O41" s="121">
        <f>IF('Input Sheet'!$S$6=0,'Input Sheet'!J33,'Input Sheet'!J65)</f>
        <v>0.50619350518915307</v>
      </c>
      <c r="P41" s="121">
        <f>IF('Input Sheet'!$S$6=0,'Input Sheet'!K33,'Input Sheet'!K65)</f>
        <v>83.544973544973544</v>
      </c>
      <c r="Q41" s="121">
        <f>IF('Input Sheet'!$S$6=0,'Input Sheet'!L33,'Input Sheet'!L65)</f>
        <v>45.312250472411499</v>
      </c>
      <c r="R41" s="62">
        <f>IF('Input Sheet'!$S$6=0,'Input Sheet'!M33,'Input Sheet'!M65)</f>
        <v>295.53671278131003</v>
      </c>
      <c r="S41" s="31"/>
      <c r="T41" s="31"/>
      <c r="U41" s="31"/>
      <c r="V41" s="22"/>
      <c r="W41" s="66"/>
      <c r="Z41" s="114">
        <f t="shared" si="2"/>
        <v>100</v>
      </c>
      <c r="AA41" s="114">
        <f t="shared" si="2"/>
        <v>100</v>
      </c>
      <c r="AB41" s="114">
        <f t="shared" si="2"/>
        <v>100</v>
      </c>
      <c r="AC41" s="114">
        <f t="shared" si="2"/>
        <v>100</v>
      </c>
      <c r="AD41" s="114">
        <f t="shared" si="2"/>
        <v>100</v>
      </c>
      <c r="AE41" s="114">
        <f t="shared" si="2"/>
        <v>295.53671278131003</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695</v>
      </c>
      <c r="M42" s="121">
        <f>IF('Input Sheet'!$S$6=0,'Input Sheet'!H34,'Input Sheet'!H66)</f>
        <v>0.65846194658405099</v>
      </c>
      <c r="N42" s="120">
        <f>IF('Input Sheet'!$S$6=0,'Input Sheet'!I34,'Input Sheet'!I66)</f>
        <v>714</v>
      </c>
      <c r="O42" s="121">
        <f>IF('Input Sheet'!$S$6=0,'Input Sheet'!J34,'Input Sheet'!J66)</f>
        <v>0.19122865751590223</v>
      </c>
      <c r="P42" s="121">
        <f>IF('Input Sheet'!$S$6=0,'Input Sheet'!K34,'Input Sheet'!K66)</f>
        <v>97.338935574229694</v>
      </c>
      <c r="Q42" s="121">
        <f>IF('Input Sheet'!$S$6=0,'Input Sheet'!L34,'Input Sheet'!L66)</f>
        <v>34.745614446574109</v>
      </c>
      <c r="R42" s="62">
        <f>IF('Input Sheet'!$S$6=0,'Input Sheet'!M34,'Input Sheet'!M66)</f>
        <v>344.33225392971997</v>
      </c>
      <c r="S42" s="31"/>
      <c r="T42" s="31"/>
      <c r="U42" s="31"/>
      <c r="V42" s="22"/>
      <c r="W42" s="66"/>
      <c r="Z42" s="114">
        <f t="shared" si="2"/>
        <v>100</v>
      </c>
      <c r="AA42" s="114">
        <f t="shared" si="2"/>
        <v>100</v>
      </c>
      <c r="AB42" s="114">
        <f t="shared" si="2"/>
        <v>100</v>
      </c>
      <c r="AC42" s="114">
        <f t="shared" si="2"/>
        <v>100</v>
      </c>
      <c r="AD42" s="114">
        <f t="shared" si="2"/>
        <v>100</v>
      </c>
      <c r="AE42" s="114">
        <f t="shared" si="2"/>
        <v>344.33225392971997</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1317</v>
      </c>
      <c r="M43" s="121">
        <f>IF('Input Sheet'!$S$6=0,'Input Sheet'!H35,'Input Sheet'!H67)</f>
        <v>1.2477617030952448</v>
      </c>
      <c r="N43" s="120">
        <f>IF('Input Sheet'!$S$6=0,'Input Sheet'!I35,'Input Sheet'!I67)</f>
        <v>3052</v>
      </c>
      <c r="O43" s="121">
        <f>IF('Input Sheet'!$S$6=0,'Input Sheet'!J35,'Input Sheet'!J67)</f>
        <v>0.81740877134248413</v>
      </c>
      <c r="P43" s="121">
        <f>IF('Input Sheet'!$S$6=0,'Input Sheet'!K35,'Input Sheet'!K67)</f>
        <v>43.152031454783746</v>
      </c>
      <c r="Q43" s="121">
        <f>IF('Input Sheet'!$S$6=0,'Input Sheet'!L35,'Input Sheet'!L67)</f>
        <v>15.527961850445463</v>
      </c>
      <c r="R43" s="62">
        <f>IF('Input Sheet'!$S$6=0,'Input Sheet'!M35,'Input Sheet'!M67)</f>
        <v>152.64843574481881</v>
      </c>
      <c r="S43" s="31"/>
      <c r="T43" s="31"/>
      <c r="U43" s="31"/>
      <c r="V43" s="22"/>
      <c r="W43" s="66"/>
      <c r="Z43" s="114">
        <f t="shared" si="2"/>
        <v>100</v>
      </c>
      <c r="AA43" s="114">
        <f t="shared" si="2"/>
        <v>100</v>
      </c>
      <c r="AB43" s="114">
        <f t="shared" si="2"/>
        <v>100</v>
      </c>
      <c r="AC43" s="114">
        <f t="shared" si="2"/>
        <v>100</v>
      </c>
      <c r="AD43" s="114">
        <f t="shared" si="2"/>
        <v>100</v>
      </c>
      <c r="AE43" s="114">
        <f t="shared" si="2"/>
        <v>152.64843574481881</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84CF4942-A3ED-4EF5-8B33-FB1CE5E0D37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EDCFEFB0-B9BD-4822-886C-63995BEB8591}">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C2FB71A5-C8CF-411F-B021-3131C4E496E1}">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098BF0D8-D046-4CA6-A4B4-F37EE8FC1CE1}">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B8AFE146-C7A6-4289-999A-707F57E64FA2}">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ACD4AB6A-539D-4741-8EC6-493E8DF49003}">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798D3-010A-4842-AD0F-C9A4C87C5B47}">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Community Partnership: One Chester</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1734</v>
      </c>
      <c r="S17" s="158">
        <f>IF('Input Sheet'!U8&gt;20,20,'Input Sheet'!U8)</f>
        <v>1.6428388710456754</v>
      </c>
      <c r="T17" s="159">
        <f>'Input Sheet'!Z8</f>
        <v>122.9002130788778</v>
      </c>
      <c r="U17" s="22"/>
      <c r="V17" s="65"/>
      <c r="W17" s="150" t="str">
        <f>LEFT('Input Sheet'!S8,3)</f>
        <v>1.1</v>
      </c>
      <c r="X17" s="150">
        <f>IF(T17&gt;300,300,T17)</f>
        <v>122.9002130788778</v>
      </c>
      <c r="Y17" s="150">
        <f>IF(S17&gt;20,20,S17)</f>
        <v>1.6428388710456754</v>
      </c>
      <c r="Z17" s="160">
        <f>IF('Input Sheet'!Y8&gt;20,20,'Input Sheet'!Y8)</f>
        <v>8.6598424351986303</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6089</v>
      </c>
      <c r="S18" s="158">
        <f>IF('Input Sheet'!U9&gt;20,20,'Input Sheet'!U9)</f>
        <v>5.7688845938853044</v>
      </c>
      <c r="T18" s="159">
        <f>'Input Sheet'!Z9</f>
        <v>122.98488553396858</v>
      </c>
      <c r="U18" s="22"/>
      <c r="V18" s="66"/>
      <c r="W18" s="150" t="str">
        <f>LEFT('Input Sheet'!S9,3)</f>
        <v>1.2</v>
      </c>
      <c r="X18" s="150">
        <f t="shared" ref="X18:X41" si="1">IF(T18&gt;300,300,T18)</f>
        <v>122.98488553396858</v>
      </c>
      <c r="Y18" s="150">
        <f t="shared" ref="Y18:Y41" si="2">IF(S18&gt;20,20,S18)</f>
        <v>5.7688845938853044</v>
      </c>
      <c r="Z18" s="160">
        <f>IF('Input Sheet'!Y9&gt;20,20,'Input Sheet'!Y9)</f>
        <v>16.56616116377575</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1043</v>
      </c>
      <c r="S19" s="158">
        <f>IF('Input Sheet'!U10&gt;20,20,'Input Sheet'!U10)</f>
        <v>0.98816663350671263</v>
      </c>
      <c r="T19" s="159">
        <f>'Input Sheet'!Z10</f>
        <v>77.675098270646075</v>
      </c>
      <c r="U19" s="22"/>
      <c r="V19" s="66"/>
      <c r="W19" s="150" t="str">
        <f>LEFT('Input Sheet'!S10,3)</f>
        <v>1.3</v>
      </c>
      <c r="X19" s="150">
        <f t="shared" si="1"/>
        <v>77.675098270646075</v>
      </c>
      <c r="Y19" s="150">
        <f t="shared" si="2"/>
        <v>0.98816663350671263</v>
      </c>
      <c r="Z19" s="160">
        <f>IF('Input Sheet'!Y10&gt;20,20,'Input Sheet'!Y10)</f>
        <v>-8.2332448168985923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209</v>
      </c>
      <c r="S20" s="158">
        <f>IF('Input Sheet'!U11&gt;20,20,'Input Sheet'!U11)</f>
        <v>0.19801229760585132</v>
      </c>
      <c r="T20" s="159">
        <f>'Input Sheet'!Z11</f>
        <v>23.719230548150382</v>
      </c>
      <c r="U20" s="22"/>
      <c r="V20" s="66"/>
      <c r="W20" s="150" t="str">
        <f>LEFT('Input Sheet'!S11,3)</f>
        <v>1.4</v>
      </c>
      <c r="X20" s="150">
        <f t="shared" si="1"/>
        <v>23.719230548150382</v>
      </c>
      <c r="Y20" s="150">
        <f t="shared" si="2"/>
        <v>0.19801229760585132</v>
      </c>
      <c r="Z20" s="160">
        <f>IF('Input Sheet'!Y11&gt;20,20,'Input Sheet'!Y11)</f>
        <v>-22.738316245440704</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1333</v>
      </c>
      <c r="S21" s="158">
        <f>IF('Input Sheet'!U12&gt;20,20,'Input Sheet'!U12)</f>
        <v>1.2629205392755971</v>
      </c>
      <c r="T21" s="159">
        <f>'Input Sheet'!Z12</f>
        <v>109.99369170796037</v>
      </c>
      <c r="U21" s="22"/>
      <c r="V21" s="66"/>
      <c r="W21" s="150" t="str">
        <f>LEFT('Input Sheet'!S12,3)</f>
        <v>1.5</v>
      </c>
      <c r="X21" s="150">
        <f t="shared" si="1"/>
        <v>109.99369170796037</v>
      </c>
      <c r="Y21" s="150">
        <f t="shared" si="2"/>
        <v>1.2629205392755971</v>
      </c>
      <c r="Z21" s="160">
        <f>IF('Input Sheet'!Y12&gt;20,20,'Input Sheet'!Y12)</f>
        <v>3.4991679549664383</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3097</v>
      </c>
      <c r="S22" s="158">
        <f>IF('Input Sheet'!U13&gt;20,20,'Input Sheet'!U13)</f>
        <v>2.934182228159433</v>
      </c>
      <c r="T22" s="159">
        <f>'Input Sheet'!Z13</f>
        <v>120.88163846839106</v>
      </c>
      <c r="U22" s="22"/>
      <c r="V22" s="66"/>
      <c r="W22" s="150" t="str">
        <f>LEFT('Input Sheet'!S13,3)</f>
        <v>2.6</v>
      </c>
      <c r="X22" s="150">
        <f>IF(T22&gt;300,300,T22)</f>
        <v>120.88163846839106</v>
      </c>
      <c r="Y22" s="150">
        <f t="shared" si="2"/>
        <v>2.934182228159433</v>
      </c>
      <c r="Z22" s="160">
        <f>IF('Input Sheet'!Y13&gt;20,20,'Input Sheet'!Y13)</f>
        <v>10.700175123737793</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2020</v>
      </c>
      <c r="S23" s="158">
        <f>IF('Input Sheet'!U14&gt;20,20,'Input Sheet'!U14)</f>
        <v>1.913803067769472</v>
      </c>
      <c r="T23" s="159">
        <f>'Input Sheet'!Z14</f>
        <v>148.83695489032004</v>
      </c>
      <c r="U23" s="22"/>
      <c r="V23" s="66"/>
      <c r="W23" s="150" t="str">
        <f>LEFT('Input Sheet'!S14,3)</f>
        <v>2.7</v>
      </c>
      <c r="X23" s="150">
        <f t="shared" si="1"/>
        <v>148.83695489032004</v>
      </c>
      <c r="Y23" s="150">
        <f t="shared" si="2"/>
        <v>1.913803067769472</v>
      </c>
      <c r="Z23" s="160">
        <f>IF('Input Sheet'!Y14&gt;20,20,'Input Sheet'!Y14)</f>
        <v>18.108360978656886</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448</v>
      </c>
      <c r="S24" s="158">
        <f>IF('Input Sheet'!U15&gt;20,20,'Input Sheet'!U15)</f>
        <v>0.42444741304986311</v>
      </c>
      <c r="T24" s="159">
        <f>'Input Sheet'!Z15</f>
        <v>15.800404072531668</v>
      </c>
      <c r="U24" s="22"/>
      <c r="V24" s="66"/>
      <c r="W24" s="150" t="str">
        <f>LEFT('Input Sheet'!S15,3)</f>
        <v>2.8</v>
      </c>
      <c r="X24" s="150">
        <f t="shared" si="1"/>
        <v>15.800404072531668</v>
      </c>
      <c r="Y24" s="150">
        <f t="shared" si="2"/>
        <v>0.42444741304986311</v>
      </c>
      <c r="Z24" s="160">
        <f>IF('Input Sheet'!Y15&gt;20,20,'Input Sheet'!Y15)</f>
        <v>-45.449377707843325</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4443</v>
      </c>
      <c r="S25" s="158">
        <f>IF('Input Sheet'!U16&gt;20,20,'Input Sheet'!U16)</f>
        <v>4.2094193218315663</v>
      </c>
      <c r="T25" s="159">
        <f>'Input Sheet'!Z16</f>
        <v>77.449955121907124</v>
      </c>
      <c r="U25" s="22"/>
      <c r="V25" s="66"/>
      <c r="W25" s="150" t="str">
        <f>LEFT('Input Sheet'!S16,3)</f>
        <v>2.9</v>
      </c>
      <c r="X25" s="150">
        <f t="shared" si="1"/>
        <v>77.449955121907124</v>
      </c>
      <c r="Y25" s="150">
        <f t="shared" si="2"/>
        <v>4.2094193218315663</v>
      </c>
      <c r="Z25" s="160">
        <f>IF('Input Sheet'!Y16&gt;20,20,'Input Sheet'!Y16)</f>
        <v>-17.563449274536435</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712</v>
      </c>
      <c r="S26" s="158">
        <f>IF('Input Sheet'!U17&gt;20,20,'Input Sheet'!U17)</f>
        <v>0.67456821002567524</v>
      </c>
      <c r="T26" s="159">
        <f>'Input Sheet'!Z17</f>
        <v>27.815229753543512</v>
      </c>
      <c r="U26" s="22"/>
      <c r="V26" s="66"/>
      <c r="W26" s="150" t="str">
        <f>LEFT('Input Sheet'!S17,4)</f>
        <v>3.10</v>
      </c>
      <c r="X26" s="150">
        <f t="shared" si="1"/>
        <v>27.815229753543512</v>
      </c>
      <c r="Y26" s="150">
        <f t="shared" si="2"/>
        <v>0.67456821002567524</v>
      </c>
      <c r="Z26" s="160">
        <f>IF('Input Sheet'!Y17&gt;20,20,'Input Sheet'!Y17)</f>
        <v>-36.972205708237603</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1975</v>
      </c>
      <c r="S27" s="158">
        <f>IF('Input Sheet'!U18&gt;20,20,'Input Sheet'!U18)</f>
        <v>1.8711688410122311</v>
      </c>
      <c r="T27" s="159">
        <f>'Input Sheet'!Z18</f>
        <v>55.268385888216265</v>
      </c>
      <c r="U27" s="22"/>
      <c r="V27" s="66"/>
      <c r="W27" s="150" t="str">
        <f>LEFT('Input Sheet'!S18,4)</f>
        <v>3.11</v>
      </c>
      <c r="X27" s="150">
        <f t="shared" si="1"/>
        <v>55.268385888216265</v>
      </c>
      <c r="Y27" s="150">
        <f t="shared" si="2"/>
        <v>1.8711688410122311</v>
      </c>
      <c r="Z27" s="160">
        <f>IF('Input Sheet'!Y18&gt;20,20,'Input Sheet'!Y18)</f>
        <v>-27.204378468080954</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4732</v>
      </c>
      <c r="S28" s="158">
        <f>IF('Input Sheet'!U19&gt;20,20,'Input Sheet'!U19)</f>
        <v>4.4832258003391789</v>
      </c>
      <c r="T28" s="159">
        <f>'Input Sheet'!Z19</f>
        <v>178.74259831304229</v>
      </c>
      <c r="U28" s="22"/>
      <c r="V28" s="66"/>
      <c r="W28" s="150" t="str">
        <f>LEFT('Input Sheet'!S19,4)</f>
        <v>3.12</v>
      </c>
      <c r="X28" s="150">
        <f t="shared" si="1"/>
        <v>178.74259831304229</v>
      </c>
      <c r="Y28" s="150">
        <f t="shared" si="2"/>
        <v>4.4832258003391789</v>
      </c>
      <c r="Z28" s="160">
        <f>IF('Input Sheet'!Y19&gt;20,20,'Input Sheet'!Y19)</f>
        <v>20</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2050</v>
      </c>
      <c r="S29" s="158">
        <f>IF('Input Sheet'!U20&gt;20,20,'Input Sheet'!U20)</f>
        <v>1.9422258856076327</v>
      </c>
      <c r="T29" s="159">
        <f>'Input Sheet'!Z20</f>
        <v>71.040222378404181</v>
      </c>
      <c r="U29" s="22"/>
      <c r="V29" s="66"/>
      <c r="W29" s="150" t="str">
        <f>LEFT('Input Sheet'!S20,4)</f>
        <v>3.13</v>
      </c>
      <c r="X29" s="150">
        <f t="shared" si="1"/>
        <v>71.040222378404181</v>
      </c>
      <c r="Y29" s="150">
        <f t="shared" si="2"/>
        <v>1.9422258856076327</v>
      </c>
      <c r="Z29" s="160">
        <f>IF('Input Sheet'!Y20&gt;20,20,'Input Sheet'!Y20)</f>
        <v>-15.77391243487671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3972</v>
      </c>
      <c r="S30" s="158">
        <f>IF('Input Sheet'!U21&gt;20,20,'Input Sheet'!U21)</f>
        <v>3.7631810817724465</v>
      </c>
      <c r="T30" s="159">
        <f>'Input Sheet'!Z21</f>
        <v>107.68529555539448</v>
      </c>
      <c r="U30" s="22"/>
      <c r="V30" s="66"/>
      <c r="W30" s="150" t="str">
        <f>LEFT('Input Sheet'!S21,4)</f>
        <v>3.14</v>
      </c>
      <c r="X30" s="150">
        <f t="shared" si="1"/>
        <v>107.68529555539448</v>
      </c>
      <c r="Y30" s="150">
        <f t="shared" si="2"/>
        <v>3.7631810817724465</v>
      </c>
      <c r="Z30" s="160">
        <f>IF('Input Sheet'!Y21&gt;20,20,'Input Sheet'!Y21)</f>
        <v>4.751286364369018</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9311</v>
      </c>
      <c r="S31" s="158">
        <f>IF('Input Sheet'!U22&gt;20,20,'Input Sheet'!U22)</f>
        <v>8.8214952297037392</v>
      </c>
      <c r="T31" s="159">
        <f>'Input Sheet'!Z22</f>
        <v>162.30846998426225</v>
      </c>
      <c r="U31" s="22"/>
      <c r="V31" s="66"/>
      <c r="W31" s="150" t="str">
        <f>LEFT('Input Sheet'!S22,4)</f>
        <v>4.15</v>
      </c>
      <c r="X31" s="150">
        <f t="shared" si="1"/>
        <v>162.30846998426225</v>
      </c>
      <c r="Y31" s="150">
        <f t="shared" si="2"/>
        <v>8.8214952297037392</v>
      </c>
      <c r="Z31" s="160">
        <f>IF('Input Sheet'!Y22&gt;20,20,'Input Sheet'!Y22)</f>
        <v>20</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2894</v>
      </c>
      <c r="S32" s="158">
        <f>IF('Input Sheet'!U23&gt;20,20,'Input Sheet'!U23)</f>
        <v>2.7418544941212137</v>
      </c>
      <c r="T32" s="159">
        <f>'Input Sheet'!Z23</f>
        <v>70.384319129770248</v>
      </c>
      <c r="U32" s="22"/>
      <c r="V32" s="66"/>
      <c r="W32" s="150" t="str">
        <f>LEFT('Input Sheet'!S23,4)</f>
        <v>4.16</v>
      </c>
      <c r="X32" s="150">
        <f t="shared" si="1"/>
        <v>70.384319129770248</v>
      </c>
      <c r="Y32" s="150">
        <f t="shared" si="2"/>
        <v>2.7418544941212137</v>
      </c>
      <c r="Z32" s="160">
        <f>IF('Input Sheet'!Y23&gt;20,20,'Input Sheet'!Y23)</f>
        <v>-19.371411793467761</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8167</v>
      </c>
      <c r="S33" s="158">
        <f>IF('Input Sheet'!U24&gt;20,20,'Input Sheet'!U24)</f>
        <v>7.737638442808553</v>
      </c>
      <c r="T33" s="159">
        <f>'Input Sheet'!Z24</f>
        <v>121.47503483932402</v>
      </c>
      <c r="U33" s="22"/>
      <c r="V33" s="66"/>
      <c r="W33" s="150" t="str">
        <f>LEFT('Input Sheet'!S24,4)</f>
        <v>4.17</v>
      </c>
      <c r="X33" s="150">
        <f t="shared" si="1"/>
        <v>121.47503483932402</v>
      </c>
      <c r="Y33" s="150">
        <f t="shared" si="2"/>
        <v>7.737638442808553</v>
      </c>
      <c r="Z33" s="160">
        <f>IF('Input Sheet'!Y24&gt;20,20,'Input Sheet'!Y24)</f>
        <v>18.19757481867823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8116</v>
      </c>
      <c r="S34" s="158">
        <f>IF('Input Sheet'!U25&gt;20,20,'Input Sheet'!U25)</f>
        <v>7.6893196524836807</v>
      </c>
      <c r="T34" s="159">
        <f>'Input Sheet'!Z25</f>
        <v>112.22294982004041</v>
      </c>
      <c r="U34" s="22"/>
      <c r="V34" s="66"/>
      <c r="W34" s="150" t="str">
        <f>LEFT('Input Sheet'!S25,4)</f>
        <v>4.18</v>
      </c>
      <c r="X34" s="150">
        <f t="shared" si="1"/>
        <v>112.22294982004041</v>
      </c>
      <c r="Y34" s="150">
        <f t="shared" si="2"/>
        <v>7.6893196524836807</v>
      </c>
      <c r="Z34" s="160">
        <f>IF('Input Sheet'!Y25&gt;20,20,'Input Sheet'!Y25)</f>
        <v>10.770082541777176</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2283</v>
      </c>
      <c r="S35" s="158">
        <f>IF('Input Sheet'!U26&gt;20,20,'Input Sheet'!U26)</f>
        <v>2.1629764374840121</v>
      </c>
      <c r="T35" s="159">
        <f>'Input Sheet'!Z26</f>
        <v>33.623436751971063</v>
      </c>
      <c r="U35" s="22"/>
      <c r="V35" s="66"/>
      <c r="W35" s="150" t="str">
        <f>LEFT('Input Sheet'!S26,4)</f>
        <v>4.19</v>
      </c>
      <c r="X35" s="150">
        <f t="shared" si="1"/>
        <v>33.623436751971063</v>
      </c>
      <c r="Y35" s="150">
        <f t="shared" si="2"/>
        <v>2.1629764374840121</v>
      </c>
      <c r="Z35" s="160">
        <f>IF('Input Sheet'!Y26&gt;20,20,'Input Sheet'!Y26)</f>
        <v>-56.543824744802031</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2766</v>
      </c>
      <c r="S36" s="158">
        <f>IF('Input Sheet'!U27&gt;20,20,'Input Sheet'!U27)</f>
        <v>2.6205838046783958</v>
      </c>
      <c r="T36" s="159">
        <f>'Input Sheet'!Z27</f>
        <v>62.50945365564403</v>
      </c>
      <c r="U36" s="22"/>
      <c r="V36" s="66"/>
      <c r="W36" s="150" t="str">
        <f>LEFT('Input Sheet'!S27,4)</f>
        <v>5.20</v>
      </c>
      <c r="X36" s="150">
        <f t="shared" si="1"/>
        <v>62.50945365564403</v>
      </c>
      <c r="Y36" s="150">
        <f t="shared" si="2"/>
        <v>2.6205838046783958</v>
      </c>
      <c r="Z36" s="160">
        <f>IF('Input Sheet'!Y27&gt;20,20,'Input Sheet'!Y27)</f>
        <v>-25.478555281192222</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9628</v>
      </c>
      <c r="S37" s="158">
        <f>IF('Input Sheet'!U28&gt;20,20,'Input Sheet'!U28)</f>
        <v>9.1218296715269673</v>
      </c>
      <c r="T37" s="159">
        <f>'Input Sheet'!Z28</f>
        <v>163.98782577911223</v>
      </c>
      <c r="U37" s="22"/>
      <c r="V37" s="66"/>
      <c r="W37" s="150" t="str">
        <f>LEFT('Input Sheet'!S28,4)</f>
        <v>5.21</v>
      </c>
      <c r="X37" s="150">
        <f t="shared" si="1"/>
        <v>163.98782577911223</v>
      </c>
      <c r="Y37" s="150">
        <f t="shared" si="2"/>
        <v>9.1218296715269673</v>
      </c>
      <c r="Z37" s="160">
        <f>IF('Input Sheet'!Y28&gt;20,20,'Input Sheet'!Y28)</f>
        <v>20</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5961</v>
      </c>
      <c r="S38" s="158">
        <f>IF('Input Sheet'!U29&gt;20,20,'Input Sheet'!U29)</f>
        <v>5.647613904442486</v>
      </c>
      <c r="T38" s="159">
        <f>'Input Sheet'!Z29</f>
        <v>94.280507984047816</v>
      </c>
      <c r="U38" s="22"/>
      <c r="V38" s="66"/>
      <c r="W38" s="150" t="str">
        <f>LEFT('Input Sheet'!S29,4)</f>
        <v>5.22</v>
      </c>
      <c r="X38" s="150">
        <f t="shared" si="1"/>
        <v>94.280507984047816</v>
      </c>
      <c r="Y38" s="150">
        <f t="shared" si="2"/>
        <v>5.647613904442486</v>
      </c>
      <c r="Z38" s="160">
        <f>IF('Input Sheet'!Y29&gt;20,20,'Input Sheet'!Y29)</f>
        <v>-4.6905044663996716</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8832</v>
      </c>
      <c r="S39" s="158">
        <f>IF('Input Sheet'!U30&gt;20,20,'Input Sheet'!U30)</f>
        <v>8.3676775715544434</v>
      </c>
      <c r="T39" s="159">
        <f>'Input Sheet'!Z30</f>
        <v>135.34403107256716</v>
      </c>
      <c r="U39" s="22"/>
      <c r="V39" s="66"/>
      <c r="W39" s="150" t="str">
        <f>LEFT('Input Sheet'!S30,4)</f>
        <v>5.23</v>
      </c>
      <c r="X39" s="150">
        <f t="shared" si="1"/>
        <v>135.34403107256716</v>
      </c>
      <c r="Y39" s="150">
        <f t="shared" si="2"/>
        <v>8.3676775715544434</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6648</v>
      </c>
      <c r="S40" s="158">
        <f>IF('Input Sheet'!U31&gt;20,20,'Input Sheet'!U31)</f>
        <v>6.2984964329363606</v>
      </c>
      <c r="T40" s="159">
        <f>'Input Sheet'!Z31</f>
        <v>73.428704082418392</v>
      </c>
      <c r="U40" s="22"/>
      <c r="V40" s="66"/>
      <c r="W40" s="150" t="str">
        <f>LEFT('Input Sheet'!S31,4)</f>
        <v>5.24</v>
      </c>
      <c r="X40" s="150">
        <f t="shared" si="1"/>
        <v>73.428704082418392</v>
      </c>
      <c r="Y40" s="150">
        <f t="shared" si="2"/>
        <v>6.2984964329363606</v>
      </c>
      <c r="Z40" s="170">
        <f>IF('Input Sheet'!Y31&gt;20,20,'Input Sheet'!Y31)</f>
        <v>-26.442301093780539</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3495</v>
      </c>
      <c r="S41" s="158">
        <f>IF('Input Sheet'!U32&gt;20,20,'Input Sheet'!U32)</f>
        <v>3.3112582781456954</v>
      </c>
      <c r="T41" s="159">
        <f>'Input Sheet'!Z32</f>
        <v>99.43228724486481</v>
      </c>
      <c r="U41" s="22"/>
      <c r="V41" s="66"/>
      <c r="W41" s="150" t="str">
        <f>LEFT('Input Sheet'!S32,4)</f>
        <v>5.25</v>
      </c>
      <c r="X41" s="150">
        <f t="shared" si="1"/>
        <v>99.43228724486481</v>
      </c>
      <c r="Y41" s="150">
        <f t="shared" si="2"/>
        <v>3.3112582781456954</v>
      </c>
      <c r="Z41" s="170">
        <f>IF('Input Sheet'!Y32&gt;20,20,'Input Sheet'!Y32)</f>
        <v>-0.34232848359231932</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5E0A3AB-E27B-4550-854A-F122283C129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39D4B-B846-4F85-9DB3-459988DB58B5}">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Community Partnership: One Chester</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4.8670958601047851E-2</v>
      </c>
      <c r="K20" s="212"/>
      <c r="L20" s="213">
        <f>IF('Wellbeing Acorn Knowledge Group'!$AX$3=0,'Wellbeing Acorn Knowledge Group'!AZ6,'Wellbeing Acorn Knowledge Group'!AZ36)</f>
        <v>97.987913929046329</v>
      </c>
      <c r="M20" s="213"/>
      <c r="N20" s="214"/>
      <c r="O20" s="214"/>
      <c r="P20" s="214"/>
      <c r="Q20" s="214"/>
      <c r="R20" s="78"/>
      <c r="S20" s="78"/>
      <c r="T20" s="78"/>
      <c r="U20" s="72"/>
      <c r="V20" s="72"/>
      <c r="W20" s="187"/>
      <c r="X20" s="66"/>
      <c r="Y20" s="84"/>
      <c r="Z20" s="1">
        <f>IF(L20="",100,L20)</f>
        <v>97.987913929046329</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0.1485126938634094</v>
      </c>
      <c r="K21" s="212"/>
      <c r="L21" s="213">
        <f>IF('Wellbeing Acorn Knowledge Group'!$AX$3=0,'Wellbeing Acorn Knowledge Group'!AZ7,'Wellbeing Acorn Knowledge Group'!AZ37)</f>
        <v>98.822709003446505</v>
      </c>
      <c r="M21" s="213"/>
      <c r="N21" s="214"/>
      <c r="O21" s="214"/>
      <c r="P21" s="214"/>
      <c r="Q21" s="214"/>
      <c r="R21" s="78"/>
      <c r="S21" s="78"/>
      <c r="T21" s="78"/>
      <c r="U21" s="72"/>
      <c r="V21" s="72"/>
      <c r="W21" s="187"/>
      <c r="X21" s="66"/>
      <c r="Y21" s="84"/>
      <c r="Z21" s="1">
        <f>IF(L21="",100,L21)</f>
        <v>98.822709003446505</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8.7093031938606721E-2</v>
      </c>
      <c r="K22" s="212"/>
      <c r="L22" s="213">
        <f>IF('Wellbeing Acorn Knowledge Group'!$AX$3=0,'Wellbeing Acorn Knowledge Group'!AZ8,'Wellbeing Acorn Knowledge Group'!AZ38)</f>
        <v>106.20214273378055</v>
      </c>
      <c r="M22" s="213"/>
      <c r="N22" s="214"/>
      <c r="O22" s="214"/>
      <c r="P22" s="214"/>
      <c r="Q22" s="214"/>
      <c r="R22" s="78"/>
      <c r="S22" s="78"/>
      <c r="T22" s="78"/>
      <c r="U22" s="72"/>
      <c r="V22" s="72"/>
      <c r="W22" s="187"/>
      <c r="X22" s="66"/>
      <c r="Y22" s="84"/>
      <c r="Z22" s="1">
        <f>IF(L22="",100,L22)</f>
        <v>106.20214273378055</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0.13114395921877989</v>
      </c>
      <c r="K23" s="212"/>
      <c r="L23" s="213">
        <f>IF('Wellbeing Acorn Knowledge Group'!$AX$3=0,'Wellbeing Acorn Knowledge Group'!AZ9,'Wellbeing Acorn Knowledge Group'!AZ39)</f>
        <v>98.934938401798448</v>
      </c>
      <c r="M23" s="213"/>
      <c r="N23" s="214"/>
      <c r="O23" s="214"/>
      <c r="P23" s="214"/>
      <c r="Q23" s="214"/>
      <c r="R23" s="78"/>
      <c r="S23" s="78"/>
      <c r="T23" s="78"/>
      <c r="U23" s="72"/>
      <c r="V23" s="72"/>
      <c r="W23" s="187"/>
      <c r="X23" s="66"/>
      <c r="Y23" s="84"/>
      <c r="Z23" s="1">
        <f t="shared" ref="Z23:Z65" si="1">IF(L23="",100,L23)</f>
        <v>98.934938401798448</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0.19261913261560976</v>
      </c>
      <c r="K24" s="212"/>
      <c r="L24" s="213">
        <f>IF('Wellbeing Acorn Knowledge Group'!$AX$3=0,'Wellbeing Acorn Knowledge Group'!AZ10,'Wellbeing Acorn Knowledge Group'!AZ40)</f>
        <v>98.89091540850923</v>
      </c>
      <c r="M24" s="213"/>
      <c r="N24" s="214"/>
      <c r="O24" s="214"/>
      <c r="P24" s="214"/>
      <c r="Q24" s="214"/>
      <c r="R24" s="78"/>
      <c r="S24" s="78"/>
      <c r="T24" s="78"/>
      <c r="U24" s="72"/>
      <c r="V24" s="72"/>
      <c r="W24" s="187"/>
      <c r="X24" s="66"/>
      <c r="Y24" s="84"/>
      <c r="Z24" s="1">
        <f t="shared" si="1"/>
        <v>98.89091540850923</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0.19246845615553912</v>
      </c>
      <c r="K25" s="212"/>
      <c r="L25" s="213">
        <f>IF('Wellbeing Acorn Knowledge Group'!$AX$3=0,'Wellbeing Acorn Knowledge Group'!AZ11,'Wellbeing Acorn Knowledge Group'!AZ41)</f>
        <v>99.267142880254042</v>
      </c>
      <c r="M25" s="213"/>
      <c r="N25" s="214"/>
      <c r="O25" s="214"/>
      <c r="P25" s="214"/>
      <c r="Q25" s="214"/>
      <c r="R25" s="78"/>
      <c r="S25" s="78"/>
      <c r="T25" s="78"/>
      <c r="U25" s="72"/>
      <c r="V25" s="72"/>
      <c r="W25" s="187"/>
      <c r="X25" s="66"/>
      <c r="Y25" s="84"/>
      <c r="Z25" s="1">
        <f t="shared" si="1"/>
        <v>99.267142880254042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9.926494626868089E-2</v>
      </c>
      <c r="K26" s="212"/>
      <c r="L26" s="213">
        <f>IF('Wellbeing Acorn Knowledge Group'!$AX$3=0,'Wellbeing Acorn Knowledge Group'!AZ12,'Wellbeing Acorn Knowledge Group'!AZ42)</f>
        <v>99.806035167606794</v>
      </c>
      <c r="M26" s="213"/>
      <c r="N26" s="214"/>
      <c r="O26" s="214"/>
      <c r="P26" s="214"/>
      <c r="Q26" s="214"/>
      <c r="R26" s="78"/>
      <c r="S26" s="78"/>
      <c r="T26" s="78"/>
      <c r="U26" s="72"/>
      <c r="V26" s="72"/>
      <c r="W26" s="187"/>
      <c r="X26" s="66"/>
      <c r="Y26" s="84"/>
      <c r="Z26" s="1">
        <f t="shared" si="1"/>
        <v>99.806035167606794</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0.10022682136706175</v>
      </c>
      <c r="K27" s="212"/>
      <c r="L27" s="213">
        <f>IF('Wellbeing Acorn Knowledge Group'!$AX$3=0,'Wellbeing Acorn Knowledge Group'!AZ13,'Wellbeing Acorn Knowledge Group'!AZ43)</f>
        <v>102.94622563298759</v>
      </c>
      <c r="M27" s="213"/>
      <c r="N27" s="214"/>
      <c r="O27" s="214"/>
      <c r="P27" s="214"/>
      <c r="Q27" s="214"/>
      <c r="R27" s="78"/>
      <c r="S27" s="78"/>
      <c r="T27" s="78"/>
      <c r="U27" s="72"/>
      <c r="V27" s="72"/>
      <c r="W27" s="187"/>
      <c r="X27" s="66"/>
      <c r="Y27" s="84"/>
      <c r="Z27" s="1">
        <f t="shared" si="1"/>
        <v>102.94622563298759</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1B3A977F-85F4-4B06-BBD9-08A6CE07234C}">
      <formula1>List2</formula1>
    </dataValidation>
    <dataValidation type="list" allowBlank="1" showInputMessage="1" showErrorMessage="1" sqref="F13:M13" xr:uid="{D3D5233E-D853-49A8-9738-609F5756E54E}">
      <formula1>Feature_list</formula1>
    </dataValidation>
  </dataValidations>
  <hyperlinks>
    <hyperlink ref="J8:W8" r:id="rId1" tooltip="CACI Copyrights" display="http://www.caci.co.uk/copyrightnotices.pdf" xr:uid="{44CC300C-7642-4729-906B-D30BF0C94F8B}"/>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C2BF0-7A31-4C76-8BAA-BAAB9A74219A}">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53ABD932-F630-4D2D-BD5E-F09F12FEDC35}"/>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D97E-475E-41F0-953C-456A7E1E92BD}">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1734</v>
      </c>
      <c r="D8" s="307">
        <v>4991</v>
      </c>
      <c r="F8" s="308" t="str">
        <f>IF($G$4=1,S8,IF($G$4=2,AC8,IF($G$4=3,AM8,"")))</f>
        <v>1.1 Elderly in poor health</v>
      </c>
      <c r="G8" s="309">
        <f t="shared" ref="G8:M36" si="0">IF($G$4=1,T8,IF($G$4=2,AD8,IF($G$4=3,AN8,"")))</f>
        <v>1734</v>
      </c>
      <c r="H8" s="310">
        <f t="shared" si="0"/>
        <v>1.6428388710456754</v>
      </c>
      <c r="I8" s="309">
        <f t="shared" si="0"/>
        <v>4991</v>
      </c>
      <c r="J8" s="310">
        <f t="shared" si="0"/>
        <v>1.3367258118513559</v>
      </c>
      <c r="K8" s="310">
        <f t="shared" si="0"/>
        <v>34.742536565818469</v>
      </c>
      <c r="L8" s="310">
        <f t="shared" si="0"/>
        <v>8.6598424351986303</v>
      </c>
      <c r="M8" s="309">
        <f t="shared" si="0"/>
        <v>122.9002130788778</v>
      </c>
      <c r="N8" s="311"/>
      <c r="O8" s="312" t="str">
        <f>LEFT(S8,1)</f>
        <v>1</v>
      </c>
      <c r="P8" s="312" t="str">
        <f>LEFT(S8,3)</f>
        <v>1.1</v>
      </c>
      <c r="Q8" s="312">
        <f>RANK(Z8,$Z$8:$Z$72,0)+COUNTIF($Z$8:Z8,Z8)-1</f>
        <v>10</v>
      </c>
      <c r="R8" s="312">
        <f>RANK(U8,$U$8:$U$72,0)+COUNTIF($U$8:U8,U8)-1</f>
        <v>20</v>
      </c>
      <c r="S8" s="293" t="s">
        <v>129</v>
      </c>
      <c r="T8" s="313">
        <f>C8</f>
        <v>1734</v>
      </c>
      <c r="U8" s="314">
        <f>T8/SUM(PROFILE_RESULT_COUNT)*100</f>
        <v>1.6428388710456754</v>
      </c>
      <c r="V8" s="313">
        <f>D8</f>
        <v>4991</v>
      </c>
      <c r="W8" s="314">
        <f t="shared" ref="W8:W35" si="1">V8/SUM(BASE_PROFILE_RESULT_COUNT)*100</f>
        <v>1.3367258118513559</v>
      </c>
      <c r="X8" s="310">
        <f>IF(V8&gt;0,(T8/V8)*100,0)</f>
        <v>34.742536565818469</v>
      </c>
      <c r="Y8" s="310">
        <f t="shared" ref="Y8:Y36" si="2">IF(AND((SQRT((W8*(100-W8))/SUM($T$8:$T$71)))&gt;0, SUM($T$8:$T$71)&gt;0),(U8-W8)/(SQRT((W8*(100-W8))/SUM($T$8:$T$71))),0)</f>
        <v>8.6598424351986303</v>
      </c>
      <c r="Z8" s="309">
        <f>IF(AND(W8&gt;0,X8&gt;0),(U8/W8)*100,0)</f>
        <v>122.9002130788778</v>
      </c>
      <c r="AA8" s="72"/>
      <c r="AB8" s="315">
        <v>1</v>
      </c>
      <c r="AC8" s="293" t="str">
        <f>VLOOKUP($AB$8,$Q$8:$Z$73,3,FALSE)</f>
        <v>7.63 Active communal populations</v>
      </c>
      <c r="AD8" s="309">
        <f>VLOOKUP($AB$8,$Q$8:$Z$72,4,FALSE)</f>
        <v>695</v>
      </c>
      <c r="AE8" s="310">
        <f>VLOOKUP($AB$8,$Q$8:$Z$72,5,FALSE)</f>
        <v>0.65846194658405099</v>
      </c>
      <c r="AF8" s="309">
        <f>VLOOKUP($AB$8,$Q$8:$Z$72,6,FALSE)</f>
        <v>714</v>
      </c>
      <c r="AG8" s="310">
        <f>VLOOKUP($AB$8,$Q$8:$Z$72,7,FALSE)</f>
        <v>0.19122865751590223</v>
      </c>
      <c r="AH8" s="310">
        <f>VLOOKUP($AB$8,$Q$8:$Z$72,8,FALSE)</f>
        <v>97.338935574229694</v>
      </c>
      <c r="AI8" s="310">
        <f>VLOOKUP($AB$8,$Q$8:$Z$72,9,FALSE)</f>
        <v>34.745614446574109</v>
      </c>
      <c r="AJ8" s="309">
        <f>VLOOKUP($AB$8,$Q$8:$Z$72,10,FALSE)</f>
        <v>344.33225392971997</v>
      </c>
      <c r="AK8" s="72"/>
      <c r="AL8" s="315">
        <v>1</v>
      </c>
      <c r="AM8" s="293" t="str">
        <f>VLOOKUP($AL$8,$R$8:$Z$72,2,FALSE)</f>
        <v>5.21 Executive wellness</v>
      </c>
      <c r="AN8" s="309">
        <f>VLOOKUP($AL$8,$R$8:$Z$72,3,FALSE)</f>
        <v>9628</v>
      </c>
      <c r="AO8" s="310">
        <f>VLOOKUP($AL$8,$R$8:$Z$72,4,FALSE)</f>
        <v>9.1218296715269673</v>
      </c>
      <c r="AP8" s="309">
        <f>VLOOKUP($AL$8,$R$8:$Z$72,5,FALSE)</f>
        <v>20769</v>
      </c>
      <c r="AQ8" s="310">
        <f>VLOOKUP($AL$8,$R$8:$Z$72,6,FALSE)</f>
        <v>5.5625041848008028</v>
      </c>
      <c r="AR8" s="310">
        <f>VLOOKUP($AL$8,$R$8:$Z$72,7,FALSE)</f>
        <v>46.357552120949492</v>
      </c>
      <c r="AS8" s="310">
        <f>VLOOKUP($AL$8,$R$8:$Z$72,8,FALSE)</f>
        <v>50.453042319974912</v>
      </c>
      <c r="AT8" s="309">
        <f>VLOOKUP($AL$8,$R$8:$Z$72,9,FALSE)</f>
        <v>163.98782577911223</v>
      </c>
      <c r="BK8" s="31"/>
      <c r="BM8" s="298"/>
      <c r="BN8" s="299"/>
      <c r="BP8" s="31"/>
      <c r="BQ8" s="31"/>
      <c r="BR8" s="31"/>
    </row>
    <row r="9" spans="2:70" ht="15" customHeight="1" x14ac:dyDescent="0.25">
      <c r="B9" s="306" t="s">
        <v>130</v>
      </c>
      <c r="C9" s="307">
        <v>6089</v>
      </c>
      <c r="D9" s="307">
        <v>17514</v>
      </c>
      <c r="F9" s="308" t="str">
        <f t="shared" ref="F9:F36" si="3">IF($G$4=1,S9,IF($G$4=2,AC9,IF($G$4=3,AM9,"")))</f>
        <v>1.2 Unhealthy routines</v>
      </c>
      <c r="G9" s="309">
        <f t="shared" si="0"/>
        <v>6089</v>
      </c>
      <c r="H9" s="310">
        <f t="shared" si="0"/>
        <v>5.7688845938853044</v>
      </c>
      <c r="I9" s="309">
        <f t="shared" si="0"/>
        <v>17514</v>
      </c>
      <c r="J9" s="310">
        <f t="shared" si="0"/>
        <v>4.6907264814194845</v>
      </c>
      <c r="K9" s="310">
        <f t="shared" si="0"/>
        <v>34.766472536256707</v>
      </c>
      <c r="L9" s="310">
        <f t="shared" si="0"/>
        <v>16.56616116377575</v>
      </c>
      <c r="M9" s="309">
        <f t="shared" si="0"/>
        <v>122.98488553396858</v>
      </c>
      <c r="N9" s="311"/>
      <c r="O9" s="312" t="str">
        <f t="shared" ref="O9:O36" si="4">LEFT(S9,1)</f>
        <v>1</v>
      </c>
      <c r="P9" s="312" t="str">
        <f t="shared" ref="P9:P16" si="5">LEFT(S9,3)</f>
        <v>1.2</v>
      </c>
      <c r="Q9" s="312">
        <f>RANK(Z9,$Z$8:$Z$72,0)+COUNTIF($Z$8:Z9,Z9)-1</f>
        <v>9</v>
      </c>
      <c r="R9" s="312">
        <f>RANK(U9,$U$8:$U$72,0)+COUNTIF($U$8:U9,U9)-1</f>
        <v>7</v>
      </c>
      <c r="S9" s="293" t="s">
        <v>131</v>
      </c>
      <c r="T9" s="313">
        <f t="shared" ref="T9:T36" si="6">C9</f>
        <v>6089</v>
      </c>
      <c r="U9" s="314">
        <f t="shared" ref="U9:U36" si="7">T9/SUM(PROFILE_RESULT_COUNT)*100</f>
        <v>5.7688845938853044</v>
      </c>
      <c r="V9" s="313">
        <f t="shared" ref="V9:V35" si="8">D9</f>
        <v>17514</v>
      </c>
      <c r="W9" s="314">
        <f t="shared" si="1"/>
        <v>4.6907264814194845</v>
      </c>
      <c r="X9" s="310">
        <f t="shared" ref="X9:X36" si="9">IF(V9&gt;0,(T9/V9)*100,0)</f>
        <v>34.766472536256707</v>
      </c>
      <c r="Y9" s="310">
        <f t="shared" si="2"/>
        <v>16.56616116377575</v>
      </c>
      <c r="Z9" s="309">
        <f t="shared" ref="Z9:Z36" si="10">IF(AND(W9&gt;0,X9&gt;0),(U9/W9)*100,0)</f>
        <v>122.98488553396858</v>
      </c>
      <c r="AA9" s="72"/>
      <c r="AB9" s="315">
        <v>2</v>
      </c>
      <c r="AC9" s="293" t="str">
        <f>VLOOKUP($AB$9,$Q$8:$Z$72,3,FALSE)</f>
        <v>7.62 Students in halls of residence</v>
      </c>
      <c r="AD9" s="309">
        <f>VLOOKUP($AB$9,$Q$8:$Z$72,4,FALSE)</f>
        <v>1579</v>
      </c>
      <c r="AE9" s="310">
        <f>VLOOKUP($AB$9,$Q$8:$Z$72,5,FALSE)</f>
        <v>1.495987645548513</v>
      </c>
      <c r="AF9" s="309">
        <f>VLOOKUP($AB$9,$Q$8:$Z$72,6,FALSE)</f>
        <v>1890</v>
      </c>
      <c r="AG9" s="310">
        <f>VLOOKUP($AB$9,$Q$8:$Z$72,7,FALSE)</f>
        <v>0.50619350518915307</v>
      </c>
      <c r="AH9" s="310">
        <f>VLOOKUP($AB$9,$Q$8:$Z$72,8,FALSE)</f>
        <v>83.544973544973544</v>
      </c>
      <c r="AI9" s="310">
        <f>VLOOKUP($AB$9,$Q$8:$Z$72,9,FALSE)</f>
        <v>45.312250472411499</v>
      </c>
      <c r="AJ9" s="309">
        <f>VLOOKUP($AB$9,$Q$8:$Z$72,10,FALSE)</f>
        <v>295.53671278131003</v>
      </c>
      <c r="AK9" s="72"/>
      <c r="AL9" s="315">
        <v>2</v>
      </c>
      <c r="AM9" s="293" t="str">
        <f>VLOOKUP($AL$9,$R$8:$Z$72,2,FALSE)</f>
        <v>4.15 Sociable pensioners</v>
      </c>
      <c r="AN9" s="309">
        <f>VLOOKUP($AL$9,$R$8:$Z$72,3,FALSE)</f>
        <v>9311</v>
      </c>
      <c r="AO9" s="310">
        <f>VLOOKUP($AL$9,$R$8:$Z$72,4,FALSE)</f>
        <v>8.8214952297037392</v>
      </c>
      <c r="AP9" s="309">
        <f>VLOOKUP($AL$9,$R$8:$Z$72,5,FALSE)</f>
        <v>20293</v>
      </c>
      <c r="AQ9" s="310">
        <f>VLOOKUP($AL$9,$R$8:$Z$72,6,FALSE)</f>
        <v>5.4350184131235348</v>
      </c>
      <c r="AR9" s="310">
        <f>VLOOKUP($AL$9,$R$8:$Z$72,7,FALSE)</f>
        <v>45.88281673483467</v>
      </c>
      <c r="AS9" s="310">
        <f>VLOOKUP($AL$9,$R$8:$Z$72,8,FALSE)</f>
        <v>48.529910155776086</v>
      </c>
      <c r="AT9" s="309">
        <f>VLOOKUP($AL$9,$R$8:$Z$72,9,FALSE)</f>
        <v>162.30846998426225</v>
      </c>
      <c r="BK9" s="31"/>
      <c r="BM9" s="298"/>
      <c r="BN9" s="299"/>
      <c r="BP9" s="31"/>
      <c r="BQ9" s="31"/>
      <c r="BR9" s="31"/>
    </row>
    <row r="10" spans="2:70" ht="15" customHeight="1" x14ac:dyDescent="0.25">
      <c r="B10" s="306" t="s">
        <v>132</v>
      </c>
      <c r="C10" s="307">
        <v>1043</v>
      </c>
      <c r="D10" s="307">
        <v>4750</v>
      </c>
      <c r="F10" s="308" t="str">
        <f t="shared" si="3"/>
        <v>1.3 Inactive singles</v>
      </c>
      <c r="G10" s="309">
        <f t="shared" si="0"/>
        <v>1043</v>
      </c>
      <c r="H10" s="310">
        <f t="shared" si="0"/>
        <v>0.98816663350671263</v>
      </c>
      <c r="I10" s="309">
        <f t="shared" si="0"/>
        <v>4750</v>
      </c>
      <c r="J10" s="310">
        <f t="shared" si="0"/>
        <v>1.2721794442584533</v>
      </c>
      <c r="K10" s="310">
        <f t="shared" si="0"/>
        <v>21.957894736842103</v>
      </c>
      <c r="L10" s="310">
        <f t="shared" si="0"/>
        <v>-8.2332448168985923</v>
      </c>
      <c r="M10" s="309">
        <f t="shared" si="0"/>
        <v>77.675098270646075</v>
      </c>
      <c r="N10" s="311"/>
      <c r="O10" s="312" t="str">
        <f t="shared" si="4"/>
        <v>1</v>
      </c>
      <c r="P10" s="312" t="str">
        <f t="shared" si="5"/>
        <v>1.3</v>
      </c>
      <c r="Q10" s="312">
        <f>RANK(Z10,$Z$8:$Z$72,0)+COUNTIF($Z$8:Z10,Z10)-1</f>
        <v>18</v>
      </c>
      <c r="R10" s="312">
        <f>RANK(U10,$U$8:$U$72,0)+COUNTIF($U$8:U10,U10)-1</f>
        <v>24</v>
      </c>
      <c r="S10" s="293" t="s">
        <v>133</v>
      </c>
      <c r="T10" s="313">
        <f t="shared" si="6"/>
        <v>1043</v>
      </c>
      <c r="U10" s="314">
        <f t="shared" si="7"/>
        <v>0.98816663350671263</v>
      </c>
      <c r="V10" s="313">
        <f t="shared" si="8"/>
        <v>4750</v>
      </c>
      <c r="W10" s="314">
        <f t="shared" si="1"/>
        <v>1.2721794442584533</v>
      </c>
      <c r="X10" s="310">
        <f t="shared" si="9"/>
        <v>21.957894736842103</v>
      </c>
      <c r="Y10" s="310">
        <f t="shared" si="2"/>
        <v>-8.2332448168985923</v>
      </c>
      <c r="Z10" s="309">
        <f>IF(AND(W10&gt;0,X10&gt;0),(U10/W10)*100,0)</f>
        <v>77.675098270646075</v>
      </c>
      <c r="AA10" s="72"/>
      <c r="AB10" s="315">
        <v>3</v>
      </c>
      <c r="AC10" s="293" t="str">
        <f>VLOOKUP($AB$10,$Q$8:$Z$72,3,FALSE)</f>
        <v>3.12 Urban isolation</v>
      </c>
      <c r="AD10" s="309">
        <f>VLOOKUP($AB$10,$Q$8:$Z$72,4,FALSE)</f>
        <v>4732</v>
      </c>
      <c r="AE10" s="310">
        <f>VLOOKUP($AB$10,$Q$8:$Z$72,5,FALSE)</f>
        <v>4.4832258003391789</v>
      </c>
      <c r="AF10" s="309">
        <f>VLOOKUP($AB$10,$Q$8:$Z$72,6,FALSE)</f>
        <v>9365</v>
      </c>
      <c r="AG10" s="310">
        <f>VLOOKUP($AB$10,$Q$8:$Z$72,7,FALSE)</f>
        <v>2.508202209574824</v>
      </c>
      <c r="AH10" s="310">
        <f>VLOOKUP($AB$10,$Q$8:$Z$72,8,FALSE)</f>
        <v>50.528563801388145</v>
      </c>
      <c r="AI10" s="310">
        <f>VLOOKUP($AB$10,$Q$8:$Z$72,9,FALSE)</f>
        <v>41.033072390121568</v>
      </c>
      <c r="AJ10" s="309">
        <f>VLOOKUP($AB$10,$Q$8:$Z$72,10,FALSE)</f>
        <v>178.74259831304229</v>
      </c>
      <c r="AK10" s="72"/>
      <c r="AL10" s="315">
        <v>3</v>
      </c>
      <c r="AM10" s="293" t="str">
        <f>VLOOKUP($AL$10,$R$8:$Z$72,2,FALSE)</f>
        <v>5.23 Peak professionals</v>
      </c>
      <c r="AN10" s="309">
        <f>VLOOKUP($AL$10,$R$8:$Z$72,3,FALSE)</f>
        <v>8832</v>
      </c>
      <c r="AO10" s="310">
        <f>VLOOKUP($AL$10,$R$8:$Z$72,4,FALSE)</f>
        <v>8.3676775715544434</v>
      </c>
      <c r="AP10" s="309">
        <f>VLOOKUP($AL$10,$R$8:$Z$72,5,FALSE)</f>
        <v>23084</v>
      </c>
      <c r="AQ10" s="310">
        <f>VLOOKUP($AL$10,$R$8:$Z$72,6,FALSE)</f>
        <v>6.1825242718446605</v>
      </c>
      <c r="AR10" s="310">
        <f>VLOOKUP($AL$10,$R$8:$Z$72,7,FALSE)</f>
        <v>38.260266851498876</v>
      </c>
      <c r="AS10" s="310">
        <f>VLOOKUP($AL$10,$R$8:$Z$72,8,FALSE)</f>
        <v>29.477061334183414</v>
      </c>
      <c r="AT10" s="309">
        <f>VLOOKUP($AL$10,$R$8:$Z$72,9,FALSE)</f>
        <v>135.34403107256716</v>
      </c>
      <c r="BK10" s="31"/>
      <c r="BM10" s="298"/>
      <c r="BN10" s="299"/>
      <c r="BP10" s="31"/>
      <c r="BQ10" s="31"/>
      <c r="BR10" s="31"/>
    </row>
    <row r="11" spans="2:70" ht="15" customHeight="1" x14ac:dyDescent="0.25">
      <c r="B11" s="306" t="s">
        <v>134</v>
      </c>
      <c r="C11" s="307">
        <v>209</v>
      </c>
      <c r="D11" s="307">
        <v>3117</v>
      </c>
      <c r="F11" s="308" t="str">
        <f t="shared" si="3"/>
        <v>1.4 Struggling on low incomes</v>
      </c>
      <c r="G11" s="309">
        <f>IF($G$4=1,T11,IF($G$4=2,AD11,IF($G$4=3,AN11,"")))</f>
        <v>209</v>
      </c>
      <c r="H11" s="310">
        <f t="shared" si="0"/>
        <v>0.19801229760585132</v>
      </c>
      <c r="I11" s="309">
        <f t="shared" si="0"/>
        <v>3117</v>
      </c>
      <c r="J11" s="310">
        <f t="shared" si="0"/>
        <v>0.83481754268496822</v>
      </c>
      <c r="K11" s="310">
        <f t="shared" si="0"/>
        <v>6.7051652229708045</v>
      </c>
      <c r="L11" s="310">
        <f t="shared" si="0"/>
        <v>-22.738316245440704</v>
      </c>
      <c r="M11" s="309">
        <f t="shared" si="0"/>
        <v>23.719230548150382</v>
      </c>
      <c r="N11" s="311"/>
      <c r="O11" s="312" t="str">
        <f t="shared" si="4"/>
        <v>1</v>
      </c>
      <c r="P11" s="312" t="str">
        <f t="shared" si="5"/>
        <v>1.4</v>
      </c>
      <c r="Q11" s="312">
        <f>RANK(Z11,$Z$8:$Z$72,0)+COUNTIF($Z$8:Z11,Z11)-1</f>
        <v>27</v>
      </c>
      <c r="R11" s="312">
        <f>RANK(U11,$U$8:$U$72,0)+COUNTIF($U$8:U11,U11)-1</f>
        <v>28</v>
      </c>
      <c r="S11" s="293" t="s">
        <v>135</v>
      </c>
      <c r="T11" s="313">
        <f t="shared" si="6"/>
        <v>209</v>
      </c>
      <c r="U11" s="314">
        <f t="shared" si="7"/>
        <v>0.19801229760585132</v>
      </c>
      <c r="V11" s="313">
        <f t="shared" si="8"/>
        <v>3117</v>
      </c>
      <c r="W11" s="314">
        <f t="shared" si="1"/>
        <v>0.83481754268496822</v>
      </c>
      <c r="X11" s="310">
        <f t="shared" si="9"/>
        <v>6.7051652229708045</v>
      </c>
      <c r="Y11" s="310">
        <f t="shared" si="2"/>
        <v>-22.738316245440704</v>
      </c>
      <c r="Z11" s="309">
        <f t="shared" si="10"/>
        <v>23.719230548150382</v>
      </c>
      <c r="AA11" s="72"/>
      <c r="AB11" s="315">
        <v>4</v>
      </c>
      <c r="AC11" s="293" t="str">
        <f>VLOOKUP($AB$11,$Q$8:$Z$72,3,FALSE)</f>
        <v>5.21 Executive wellness</v>
      </c>
      <c r="AD11" s="309">
        <f>VLOOKUP($AB$11,$Q$8:$Z$72,4,FALSE)</f>
        <v>9628</v>
      </c>
      <c r="AE11" s="310">
        <f>VLOOKUP($AB$11,$Q$8:$Z$72,5,FALSE)</f>
        <v>9.1218296715269673</v>
      </c>
      <c r="AF11" s="309">
        <f>VLOOKUP($AB$11,$Q$8:$Z$72,6,FALSE)</f>
        <v>20769</v>
      </c>
      <c r="AG11" s="310">
        <f>VLOOKUP($AB$11,$Q$8:$Z$72,7,FALSE)</f>
        <v>5.5625041848008028</v>
      </c>
      <c r="AH11" s="310">
        <f>VLOOKUP($AB$11,$Q$8:$Z$72,8,FALSE)</f>
        <v>46.357552120949492</v>
      </c>
      <c r="AI11" s="310">
        <f>VLOOKUP($AB$11,$Q$8:$Z$72,9,FALSE)</f>
        <v>50.453042319974912</v>
      </c>
      <c r="AJ11" s="309">
        <f>VLOOKUP($AB$11,$Q$8:$Z$72,10,FALSE)</f>
        <v>163.98782577911223</v>
      </c>
      <c r="AK11" s="72"/>
      <c r="AL11" s="315">
        <v>4</v>
      </c>
      <c r="AM11" s="293" t="str">
        <f>VLOOKUP($AL$11,$R$8:$Z$72,2,FALSE)</f>
        <v>4.17 Engaged elders</v>
      </c>
      <c r="AN11" s="309">
        <f>VLOOKUP($AL$11,$R$8:$Z$72,3,FALSE)</f>
        <v>8167</v>
      </c>
      <c r="AO11" s="310">
        <f>VLOOKUP($AL$11,$R$8:$Z$72,4,FALSE)</f>
        <v>7.737638442808553</v>
      </c>
      <c r="AP11" s="309">
        <f>VLOOKUP($AL$11,$R$8:$Z$72,5,FALSE)</f>
        <v>23783</v>
      </c>
      <c r="AQ11" s="310">
        <f>VLOOKUP($AL$11,$R$8:$Z$72,6,FALSE)</f>
        <v>6.3697355205892201</v>
      </c>
      <c r="AR11" s="310">
        <f>VLOOKUP($AL$11,$R$8:$Z$72,7,FALSE)</f>
        <v>34.339654374973719</v>
      </c>
      <c r="AS11" s="310">
        <f>VLOOKUP($AL$11,$R$8:$Z$72,8,FALSE)</f>
        <v>18.19757481867823</v>
      </c>
      <c r="AT11" s="309">
        <f>VLOOKUP($AL$11,$R$8:$Z$72,9,FALSE)</f>
        <v>121.47503483932402</v>
      </c>
      <c r="AU11" s="72"/>
      <c r="AV11" s="72"/>
      <c r="AW11" s="72"/>
      <c r="BK11" s="31"/>
      <c r="BM11" s="298"/>
      <c r="BN11" s="299"/>
      <c r="BP11" s="31"/>
      <c r="BR11" s="31"/>
    </row>
    <row r="12" spans="2:70" ht="15" customHeight="1" x14ac:dyDescent="0.25">
      <c r="B12" s="306" t="s">
        <v>136</v>
      </c>
      <c r="C12" s="307">
        <v>1333</v>
      </c>
      <c r="D12" s="307">
        <v>4287</v>
      </c>
      <c r="F12" s="308" t="str">
        <f t="shared" si="3"/>
        <v>1.5 Multi-generational strains</v>
      </c>
      <c r="G12" s="309">
        <f t="shared" si="0"/>
        <v>1333</v>
      </c>
      <c r="H12" s="310">
        <f t="shared" si="0"/>
        <v>1.2629205392755971</v>
      </c>
      <c r="I12" s="309">
        <f t="shared" si="0"/>
        <v>4287</v>
      </c>
      <c r="J12" s="310">
        <f t="shared" si="0"/>
        <v>1.148175426849682</v>
      </c>
      <c r="K12" s="310">
        <f t="shared" si="0"/>
        <v>31.094005131793796</v>
      </c>
      <c r="L12" s="310">
        <f t="shared" si="0"/>
        <v>3.4991679549664383</v>
      </c>
      <c r="M12" s="309">
        <f t="shared" si="0"/>
        <v>109.99369170796037</v>
      </c>
      <c r="N12" s="311"/>
      <c r="O12" s="312" t="str">
        <f t="shared" si="4"/>
        <v>1</v>
      </c>
      <c r="P12" s="312" t="str">
        <f t="shared" si="5"/>
        <v>1.5</v>
      </c>
      <c r="Q12" s="312">
        <f>RANK(Z12,$Z$8:$Z$72,0)+COUNTIF($Z$8:Z12,Z12)-1</f>
        <v>14</v>
      </c>
      <c r="R12" s="312">
        <f>RANK(U12,$U$8:$U$72,0)+COUNTIF($U$8:U12,U12)-1</f>
        <v>22</v>
      </c>
      <c r="S12" s="293" t="s">
        <v>137</v>
      </c>
      <c r="T12" s="313">
        <f t="shared" si="6"/>
        <v>1333</v>
      </c>
      <c r="U12" s="314">
        <f t="shared" si="7"/>
        <v>1.2629205392755971</v>
      </c>
      <c r="V12" s="313">
        <f t="shared" si="8"/>
        <v>4287</v>
      </c>
      <c r="W12" s="314">
        <f t="shared" si="1"/>
        <v>1.148175426849682</v>
      </c>
      <c r="X12" s="310">
        <f t="shared" si="9"/>
        <v>31.094005131793796</v>
      </c>
      <c r="Y12" s="310">
        <f>IF(AND((SQRT((W12*(100-W12))/SUM($T$8:$T$71)))&gt;0, SUM($T$8:$T$71)&gt;0),(U12-W12)/(SQRT((W12*(100-W12))/SUM($T$8:$T$71))),0)</f>
        <v>3.4991679549664383</v>
      </c>
      <c r="Z12" s="309">
        <f>IF(AND(W12&gt;0,X12&gt;0),(U12/W12)*100,0)</f>
        <v>109.99369170796037</v>
      </c>
      <c r="AA12" s="72"/>
      <c r="AB12" s="315">
        <v>5</v>
      </c>
      <c r="AC12" s="293" t="str">
        <f>VLOOKUP($AB$12,$Q$8:$Z$72,3,FALSE)</f>
        <v>4.15 Sociable pensioners</v>
      </c>
      <c r="AD12" s="309">
        <f>VLOOKUP($AB$12,$Q$8:$Z$72,4,FALSE)</f>
        <v>9311</v>
      </c>
      <c r="AE12" s="310">
        <f>VLOOKUP($AB$12,$Q$8:$Z$72,5,FALSE)</f>
        <v>8.8214952297037392</v>
      </c>
      <c r="AF12" s="309">
        <f>VLOOKUP($AB$12,$Q$8:$Z$72,6,FALSE)</f>
        <v>20293</v>
      </c>
      <c r="AG12" s="310">
        <f>VLOOKUP($AB$12,$Q$8:$Z$72,7,FALSE)</f>
        <v>5.4350184131235348</v>
      </c>
      <c r="AH12" s="310">
        <f>VLOOKUP($AB$12,$Q$8:$Z$72,8,FALSE)</f>
        <v>45.88281673483467</v>
      </c>
      <c r="AI12" s="310">
        <f>VLOOKUP($AB$12,$Q$8:$Z$72,9,FALSE)</f>
        <v>48.529910155776086</v>
      </c>
      <c r="AJ12" s="309">
        <f>VLOOKUP($AB$12,$Q$8:$Z$72,10,FALSE)</f>
        <v>162.30846998426225</v>
      </c>
      <c r="AK12" s="72"/>
      <c r="AL12" s="315">
        <v>5</v>
      </c>
      <c r="AM12" s="293" t="str">
        <f>VLOOKUP($AL$12,$R$8:$Z$72,2,FALSE)</f>
        <v>4.18 Contented neighbourhoods</v>
      </c>
      <c r="AN12" s="309">
        <f>VLOOKUP($AL$12,$R$8:$Z$72,3,FALSE)</f>
        <v>8116</v>
      </c>
      <c r="AO12" s="310">
        <f>VLOOKUP($AL$12,$R$8:$Z$72,4,FALSE)</f>
        <v>7.6893196524836807</v>
      </c>
      <c r="AP12" s="309">
        <f>VLOOKUP($AL$12,$R$8:$Z$72,5,FALSE)</f>
        <v>25583</v>
      </c>
      <c r="AQ12" s="310">
        <f>VLOOKUP($AL$12,$R$8:$Z$72,6,FALSE)</f>
        <v>6.851824573150318</v>
      </c>
      <c r="AR12" s="310">
        <f>VLOOKUP($AL$12,$R$8:$Z$72,7,FALSE)</f>
        <v>31.724191846147832</v>
      </c>
      <c r="AS12" s="310">
        <f>VLOOKUP($AL$12,$R$8:$Z$72,8,FALSE)</f>
        <v>10.770082541777176</v>
      </c>
      <c r="AT12" s="309">
        <f>VLOOKUP($AL$12,$R$8:$Z$72,9,FALSE)</f>
        <v>112.22294982004041</v>
      </c>
      <c r="AU12" s="72"/>
      <c r="AV12" s="72"/>
      <c r="AW12" s="72"/>
      <c r="BK12" s="31"/>
      <c r="BM12" s="298"/>
      <c r="BN12" s="299"/>
      <c r="BP12" s="31"/>
      <c r="BR12" s="31"/>
    </row>
    <row r="13" spans="2:70" ht="15" customHeight="1" x14ac:dyDescent="0.25">
      <c r="B13" s="306" t="s">
        <v>138</v>
      </c>
      <c r="C13" s="307">
        <v>3097</v>
      </c>
      <c r="D13" s="307">
        <v>9063</v>
      </c>
      <c r="F13" s="308" t="str">
        <f t="shared" si="3"/>
        <v>2.6 Stressed young families</v>
      </c>
      <c r="G13" s="309">
        <f>IF($G$4=1,T13,IF($G$4=2,AD13,IF($G$4=3,AN13,"")))</f>
        <v>3097</v>
      </c>
      <c r="H13" s="310">
        <f t="shared" si="0"/>
        <v>2.934182228159433</v>
      </c>
      <c r="I13" s="309">
        <f t="shared" si="0"/>
        <v>9063</v>
      </c>
      <c r="J13" s="310">
        <f t="shared" si="0"/>
        <v>2.4273183796451292</v>
      </c>
      <c r="K13" s="310">
        <f t="shared" si="0"/>
        <v>34.171907756813418</v>
      </c>
      <c r="L13" s="310">
        <f t="shared" si="0"/>
        <v>10.700175123737793</v>
      </c>
      <c r="M13" s="309">
        <f t="shared" si="0"/>
        <v>120.88163846839106</v>
      </c>
      <c r="N13" s="311"/>
      <c r="O13" s="312" t="str">
        <f t="shared" si="4"/>
        <v>2</v>
      </c>
      <c r="P13" s="312" t="str">
        <f t="shared" si="5"/>
        <v>2.6</v>
      </c>
      <c r="Q13" s="312">
        <f>RANK(Z13,$Z$8:$Z$72,0)+COUNTIF($Z$8:Z13,Z13)-1</f>
        <v>12</v>
      </c>
      <c r="R13" s="312">
        <f>RANK(U13,$U$8:$U$72,0)+COUNTIF($U$8:U13,U13)-1</f>
        <v>13</v>
      </c>
      <c r="S13" s="293" t="s">
        <v>139</v>
      </c>
      <c r="T13" s="313">
        <f t="shared" si="6"/>
        <v>3097</v>
      </c>
      <c r="U13" s="314">
        <f t="shared" si="7"/>
        <v>2.934182228159433</v>
      </c>
      <c r="V13" s="313">
        <f t="shared" si="8"/>
        <v>9063</v>
      </c>
      <c r="W13" s="314">
        <f t="shared" si="1"/>
        <v>2.4273183796451292</v>
      </c>
      <c r="X13" s="310">
        <f t="shared" si="9"/>
        <v>34.171907756813418</v>
      </c>
      <c r="Y13" s="310">
        <f t="shared" si="2"/>
        <v>10.700175123737793</v>
      </c>
      <c r="Z13" s="309">
        <f t="shared" si="10"/>
        <v>120.88163846839106</v>
      </c>
      <c r="AA13" s="72"/>
      <c r="AB13" s="315">
        <v>6</v>
      </c>
      <c r="AC13" s="293" t="str">
        <f>VLOOKUP($AB$13,$Q$8:$Z$72,3,FALSE)</f>
        <v>7.64 Inactive communal populations</v>
      </c>
      <c r="AD13" s="309">
        <f>VLOOKUP($AB$13,$Q$8:$Z$72,4,FALSE)</f>
        <v>1317</v>
      </c>
      <c r="AE13" s="310">
        <f>VLOOKUP($AB$13,$Q$8:$Z$72,5,FALSE)</f>
        <v>1.2477617030952448</v>
      </c>
      <c r="AF13" s="309">
        <f>VLOOKUP($AB$13,$Q$8:$Z$72,6,FALSE)</f>
        <v>3052</v>
      </c>
      <c r="AG13" s="310">
        <f>VLOOKUP($AB$13,$Q$8:$Z$72,7,FALSE)</f>
        <v>0.81740877134248413</v>
      </c>
      <c r="AH13" s="310">
        <f>VLOOKUP($AB$13,$Q$8:$Z$72,8,FALSE)</f>
        <v>43.152031454783746</v>
      </c>
      <c r="AI13" s="310">
        <f>VLOOKUP($AB$13,$Q$8:$Z$72,9,FALSE)</f>
        <v>15.527961850445463</v>
      </c>
      <c r="AJ13" s="309">
        <f>VLOOKUP($AB$13,$Q$8:$Z$72,10,FALSE)</f>
        <v>152.64843574481881</v>
      </c>
      <c r="AK13" s="72"/>
      <c r="AL13" s="315">
        <v>6</v>
      </c>
      <c r="AM13" s="293" t="str">
        <f>VLOOKUP($AL$13,$R$8:$Z$72,2,FALSE)</f>
        <v>5.24 Comfortable maturity</v>
      </c>
      <c r="AN13" s="309">
        <f>VLOOKUP($AL$13,$R$8:$Z$72,3,FALSE)</f>
        <v>6648</v>
      </c>
      <c r="AO13" s="310">
        <f>VLOOKUP($AL$13,$R$8:$Z$72,4,FALSE)</f>
        <v>6.2984964329363606</v>
      </c>
      <c r="AP13" s="309">
        <f>VLOOKUP($AL$13,$R$8:$Z$72,5,FALSE)</f>
        <v>32027</v>
      </c>
      <c r="AQ13" s="310">
        <f>VLOOKUP($AL$13,$R$8:$Z$72,6,FALSE)</f>
        <v>8.5777033813190489</v>
      </c>
      <c r="AR13" s="310">
        <f>VLOOKUP($AL$13,$R$8:$Z$72,7,FALSE)</f>
        <v>20.757485871296094</v>
      </c>
      <c r="AS13" s="310">
        <f>VLOOKUP($AL$13,$R$8:$Z$72,8,FALSE)</f>
        <v>-26.442301093780539</v>
      </c>
      <c r="AT13" s="309">
        <f>VLOOKUP($AL$13,$R$8:$Z$72,9,FALSE)</f>
        <v>73.428704082418392</v>
      </c>
      <c r="AU13" s="72"/>
      <c r="AV13" s="72"/>
      <c r="AW13" s="72"/>
      <c r="BK13" s="31"/>
      <c r="BM13" s="298"/>
      <c r="BN13" s="299"/>
      <c r="BP13" s="31"/>
      <c r="BR13" s="31"/>
    </row>
    <row r="14" spans="2:70" ht="15" customHeight="1" x14ac:dyDescent="0.25">
      <c r="B14" s="306" t="s">
        <v>140</v>
      </c>
      <c r="C14" s="307">
        <v>2020</v>
      </c>
      <c r="D14" s="307">
        <v>4801</v>
      </c>
      <c r="F14" s="308" t="str">
        <f t="shared" si="3"/>
        <v>2.7 Burdened lifestyles</v>
      </c>
      <c r="G14" s="309">
        <f t="shared" si="0"/>
        <v>2020</v>
      </c>
      <c r="H14" s="310">
        <f t="shared" si="0"/>
        <v>1.913803067769472</v>
      </c>
      <c r="I14" s="309">
        <f t="shared" si="0"/>
        <v>4801</v>
      </c>
      <c r="J14" s="310">
        <f t="shared" si="0"/>
        <v>1.2858386340810177</v>
      </c>
      <c r="K14" s="310">
        <f t="shared" si="0"/>
        <v>42.074567798375341</v>
      </c>
      <c r="L14" s="310">
        <f t="shared" si="0"/>
        <v>18.108360978656886</v>
      </c>
      <c r="M14" s="309">
        <f t="shared" si="0"/>
        <v>148.83695489032004</v>
      </c>
      <c r="N14" s="311"/>
      <c r="O14" s="312" t="str">
        <f t="shared" si="4"/>
        <v>2</v>
      </c>
      <c r="P14" s="312" t="str">
        <f t="shared" si="5"/>
        <v>2.7</v>
      </c>
      <c r="Q14" s="312">
        <f>RANK(Z14,$Z$8:$Z$72,0)+COUNTIF($Z$8:Z14,Z14)-1</f>
        <v>7</v>
      </c>
      <c r="R14" s="312">
        <f>RANK(U14,$U$8:$U$72,0)+COUNTIF($U$8:U14,U14)-1</f>
        <v>18</v>
      </c>
      <c r="S14" s="293" t="s">
        <v>141</v>
      </c>
      <c r="T14" s="313">
        <f t="shared" si="6"/>
        <v>2020</v>
      </c>
      <c r="U14" s="314">
        <f t="shared" si="7"/>
        <v>1.913803067769472</v>
      </c>
      <c r="V14" s="313">
        <f t="shared" si="8"/>
        <v>4801</v>
      </c>
      <c r="W14" s="314">
        <f t="shared" si="1"/>
        <v>1.2858386340810177</v>
      </c>
      <c r="X14" s="310">
        <f t="shared" si="9"/>
        <v>42.074567798375341</v>
      </c>
      <c r="Y14" s="310">
        <f t="shared" si="2"/>
        <v>18.108360978656886</v>
      </c>
      <c r="Z14" s="309">
        <f t="shared" si="10"/>
        <v>148.83695489032004</v>
      </c>
      <c r="AA14" s="72"/>
      <c r="AB14" s="315">
        <v>7</v>
      </c>
      <c r="AC14" s="293" t="str">
        <f>VLOOKUP($AB$14,$Q$8:$Z$72,3,FALSE)</f>
        <v>2.7 Burdened lifestyles</v>
      </c>
      <c r="AD14" s="309">
        <f>VLOOKUP($AB$14,$Q$8:$Z$72,4,FALSE)</f>
        <v>2020</v>
      </c>
      <c r="AE14" s="310">
        <f>VLOOKUP($AB$14,$Q$8:$Z$72,5,FALSE)</f>
        <v>1.913803067769472</v>
      </c>
      <c r="AF14" s="309">
        <f>VLOOKUP($AB$14,$Q$8:$Z$72,6,FALSE)</f>
        <v>4801</v>
      </c>
      <c r="AG14" s="310">
        <f>VLOOKUP($AB$14,$Q$8:$Z$72,7,FALSE)</f>
        <v>1.2858386340810177</v>
      </c>
      <c r="AH14" s="310">
        <f>VLOOKUP($AB$14,$Q$8:$Z$72,8,FALSE)</f>
        <v>42.074567798375341</v>
      </c>
      <c r="AI14" s="310">
        <f>VLOOKUP($AB$14,$Q$8:$Z$72,9,FALSE)</f>
        <v>18.108360978656886</v>
      </c>
      <c r="AJ14" s="309">
        <f>VLOOKUP($AB$14,$Q$8:$Z$72,10,FALSE)</f>
        <v>148.83695489032004</v>
      </c>
      <c r="AK14" s="72"/>
      <c r="AL14" s="315">
        <v>7</v>
      </c>
      <c r="AM14" s="293" t="str">
        <f>VLOOKUP($AL$14,$R$8:$Z$72,2,FALSE)</f>
        <v>1.2 Unhealthy routines</v>
      </c>
      <c r="AN14" s="309">
        <f>VLOOKUP($AL$14,$R$8:$Z$72,3,FALSE)</f>
        <v>6089</v>
      </c>
      <c r="AO14" s="310">
        <f>VLOOKUP($AL$14,$R$8:$Z$72,4,FALSE)</f>
        <v>5.7688845938853044</v>
      </c>
      <c r="AP14" s="309">
        <f>VLOOKUP($AL$14,$R$8:$Z$72,5,FALSE)</f>
        <v>17514</v>
      </c>
      <c r="AQ14" s="310">
        <f>VLOOKUP($AL$14,$R$8:$Z$72,6,FALSE)</f>
        <v>4.6907264814194845</v>
      </c>
      <c r="AR14" s="310">
        <f>VLOOKUP($AL$14,$R$8:$Z$72,7,FALSE)</f>
        <v>34.766472536256707</v>
      </c>
      <c r="AS14" s="310">
        <f>VLOOKUP($AL$14,$R$8:$Z$72,8,FALSE)</f>
        <v>16.56616116377575</v>
      </c>
      <c r="AT14" s="309">
        <f>VLOOKUP($AL$14,$R$8:$Z$72,9,FALSE)</f>
        <v>122.98488553396858</v>
      </c>
      <c r="AU14" s="72"/>
      <c r="AV14" s="72"/>
      <c r="AW14" s="72"/>
      <c r="BK14" s="31"/>
      <c r="BM14" s="298"/>
      <c r="BN14" s="299"/>
      <c r="BP14" s="31"/>
      <c r="BR14" s="31"/>
    </row>
    <row r="15" spans="2:70" ht="15" customHeight="1" x14ac:dyDescent="0.25">
      <c r="B15" s="306" t="s">
        <v>142</v>
      </c>
      <c r="C15" s="307">
        <v>448</v>
      </c>
      <c r="D15" s="307">
        <v>10030</v>
      </c>
      <c r="F15" s="308" t="str">
        <f t="shared" si="3"/>
        <v>2.8 Diverse difficulties</v>
      </c>
      <c r="G15" s="309">
        <f t="shared" si="0"/>
        <v>448</v>
      </c>
      <c r="H15" s="310">
        <f t="shared" si="0"/>
        <v>0.42444741304986311</v>
      </c>
      <c r="I15" s="309">
        <f t="shared" si="0"/>
        <v>10030</v>
      </c>
      <c r="J15" s="310">
        <f t="shared" si="0"/>
        <v>2.6863073317710078</v>
      </c>
      <c r="K15" s="310">
        <f t="shared" si="0"/>
        <v>4.4666001994017952</v>
      </c>
      <c r="L15" s="310">
        <f t="shared" si="0"/>
        <v>-45.449377707843325</v>
      </c>
      <c r="M15" s="309">
        <f t="shared" si="0"/>
        <v>15.800404072531668</v>
      </c>
      <c r="N15" s="311"/>
      <c r="O15" s="312" t="str">
        <f t="shared" si="4"/>
        <v>2</v>
      </c>
      <c r="P15" s="312" t="str">
        <f t="shared" si="5"/>
        <v>2.8</v>
      </c>
      <c r="Q15" s="312">
        <f>RANK(Z15,$Z$8:$Z$72,0)+COUNTIF($Z$8:Z15,Z15)-1</f>
        <v>28</v>
      </c>
      <c r="R15" s="312">
        <f>RANK(U15,$U$8:$U$72,0)+COUNTIF($U$8:U15,U15)-1</f>
        <v>27</v>
      </c>
      <c r="S15" s="293" t="s">
        <v>143</v>
      </c>
      <c r="T15" s="313">
        <f t="shared" si="6"/>
        <v>448</v>
      </c>
      <c r="U15" s="314">
        <f t="shared" si="7"/>
        <v>0.42444741304986311</v>
      </c>
      <c r="V15" s="313">
        <f t="shared" si="8"/>
        <v>10030</v>
      </c>
      <c r="W15" s="314">
        <f t="shared" si="1"/>
        <v>2.6863073317710078</v>
      </c>
      <c r="X15" s="310">
        <f t="shared" si="9"/>
        <v>4.4666001994017952</v>
      </c>
      <c r="Y15" s="310">
        <f t="shared" si="2"/>
        <v>-45.449377707843325</v>
      </c>
      <c r="Z15" s="309">
        <f t="shared" si="10"/>
        <v>15.800404072531668</v>
      </c>
      <c r="AA15" s="72"/>
      <c r="AB15" s="315">
        <v>8</v>
      </c>
      <c r="AC15" s="293" t="str">
        <f>VLOOKUP($AB$15,$Q$8:$Z$72,3,FALSE)</f>
        <v>5.23 Peak professionals</v>
      </c>
      <c r="AD15" s="309">
        <f>VLOOKUP($AB$15,$Q$8:$Z$72,4,FALSE)</f>
        <v>8832</v>
      </c>
      <c r="AE15" s="310">
        <f>VLOOKUP($AB$15,$Q$8:$Z$72,5,FALSE)</f>
        <v>8.3676775715544434</v>
      </c>
      <c r="AF15" s="309">
        <f>VLOOKUP($AB$15,$Q$8:$Z$72,6,FALSE)</f>
        <v>23084</v>
      </c>
      <c r="AG15" s="310">
        <f>VLOOKUP($AB$15,$Q$8:$Z$72,7,FALSE)</f>
        <v>6.1825242718446605</v>
      </c>
      <c r="AH15" s="310">
        <f>VLOOKUP($AB$15,$Q$8:$Z$72,8,FALSE)</f>
        <v>38.260266851498876</v>
      </c>
      <c r="AI15" s="310">
        <f>VLOOKUP($AB$15,$Q$8:$Z$72,9,FALSE)</f>
        <v>29.477061334183414</v>
      </c>
      <c r="AJ15" s="309">
        <f>VLOOKUP($AB$15,$Q$8:$Z$72,10,FALSE)</f>
        <v>135.34403107256716</v>
      </c>
      <c r="AK15" s="72"/>
      <c r="AL15" s="315">
        <v>8</v>
      </c>
      <c r="AM15" s="293" t="str">
        <f>VLOOKUP($AL$15,$R$8:$Z$72,2,FALSE)</f>
        <v>5.22 Healthy suburban households</v>
      </c>
      <c r="AN15" s="309">
        <f>VLOOKUP($AL$15,$R$8:$Z$72,3,FALSE)</f>
        <v>5961</v>
      </c>
      <c r="AO15" s="310">
        <f>VLOOKUP($AL$15,$R$8:$Z$72,4,FALSE)</f>
        <v>5.647613904442486</v>
      </c>
      <c r="AP15" s="309">
        <f>VLOOKUP($AL$15,$R$8:$Z$72,5,FALSE)</f>
        <v>22366</v>
      </c>
      <c r="AQ15" s="310">
        <f>VLOOKUP($AL$15,$R$8:$Z$72,6,FALSE)</f>
        <v>5.9902243053230659</v>
      </c>
      <c r="AR15" s="310">
        <f>VLOOKUP($AL$15,$R$8:$Z$72,7,FALSE)</f>
        <v>26.652061164267195</v>
      </c>
      <c r="AS15" s="310">
        <f>VLOOKUP($AL$15,$R$8:$Z$72,8,FALSE)</f>
        <v>-4.6905044663996716</v>
      </c>
      <c r="AT15" s="309">
        <f>VLOOKUP($AL$15,$R$8:$Z$72,9,FALSE)</f>
        <v>94.280507984047816</v>
      </c>
      <c r="AU15" s="72"/>
      <c r="AV15" s="72"/>
      <c r="AW15" s="72"/>
      <c r="BK15" s="31"/>
      <c r="BM15" s="298"/>
      <c r="BN15" s="299"/>
      <c r="BP15" s="31"/>
      <c r="BR15" s="31"/>
    </row>
    <row r="16" spans="2:70" ht="15" customHeight="1" x14ac:dyDescent="0.25">
      <c r="B16" s="306" t="s">
        <v>144</v>
      </c>
      <c r="C16" s="307">
        <v>4443</v>
      </c>
      <c r="D16" s="307">
        <v>20293</v>
      </c>
      <c r="F16" s="308" t="str">
        <f t="shared" si="3"/>
        <v>2.9 Detrimental practices</v>
      </c>
      <c r="G16" s="309">
        <f t="shared" si="0"/>
        <v>4443</v>
      </c>
      <c r="H16" s="310">
        <f t="shared" si="0"/>
        <v>4.2094193218315663</v>
      </c>
      <c r="I16" s="309">
        <f t="shared" si="0"/>
        <v>20293</v>
      </c>
      <c r="J16" s="310">
        <f t="shared" si="0"/>
        <v>5.4350184131235348</v>
      </c>
      <c r="K16" s="310">
        <f t="shared" si="0"/>
        <v>21.894249248509336</v>
      </c>
      <c r="L16" s="310">
        <f t="shared" si="0"/>
        <v>-17.563449274536435</v>
      </c>
      <c r="M16" s="309">
        <f t="shared" si="0"/>
        <v>77.449955121907124</v>
      </c>
      <c r="N16" s="311"/>
      <c r="O16" s="312" t="str">
        <f t="shared" si="4"/>
        <v>2</v>
      </c>
      <c r="P16" s="312" t="str">
        <f t="shared" si="5"/>
        <v>2.9</v>
      </c>
      <c r="Q16" s="312">
        <f>RANK(Z16,$Z$8:$Z$72,0)+COUNTIF($Z$8:Z16,Z16)-1</f>
        <v>19</v>
      </c>
      <c r="R16" s="312">
        <f>RANK(U16,$U$8:$U$72,0)+COUNTIF($U$8:U16,U16)-1</f>
        <v>10</v>
      </c>
      <c r="S16" s="293" t="s">
        <v>145</v>
      </c>
      <c r="T16" s="313">
        <f t="shared" si="6"/>
        <v>4443</v>
      </c>
      <c r="U16" s="314">
        <f t="shared" si="7"/>
        <v>4.2094193218315663</v>
      </c>
      <c r="V16" s="313">
        <f t="shared" si="8"/>
        <v>20293</v>
      </c>
      <c r="W16" s="314">
        <f t="shared" si="1"/>
        <v>5.4350184131235348</v>
      </c>
      <c r="X16" s="310">
        <f t="shared" si="9"/>
        <v>21.894249248509336</v>
      </c>
      <c r="Y16" s="310">
        <f t="shared" si="2"/>
        <v>-17.563449274536435</v>
      </c>
      <c r="Z16" s="309">
        <f t="shared" si="10"/>
        <v>77.449955121907124</v>
      </c>
      <c r="AA16" s="72"/>
      <c r="AB16" s="315">
        <v>9</v>
      </c>
      <c r="AC16" s="293" t="str">
        <f>VLOOKUP($AB$16,$Q$8:$Z$72,3,FALSE)</f>
        <v>1.2 Unhealthy routines</v>
      </c>
      <c r="AD16" s="309">
        <f>VLOOKUP($AB$16,$Q$8:$Z$72,4,FALSE)</f>
        <v>6089</v>
      </c>
      <c r="AE16" s="310">
        <f>VLOOKUP($AB$16,$Q$8:$Z$72,5,FALSE)</f>
        <v>5.7688845938853044</v>
      </c>
      <c r="AF16" s="309">
        <f>VLOOKUP($AB$16,$Q$8:$Z$72,6,FALSE)</f>
        <v>17514</v>
      </c>
      <c r="AG16" s="310">
        <f>VLOOKUP($AB$16,$Q$8:$Z$72,7,FALSE)</f>
        <v>4.6907264814194845</v>
      </c>
      <c r="AH16" s="310">
        <f>VLOOKUP($AB$16,$Q$8:$Z$72,8,FALSE)</f>
        <v>34.766472536256707</v>
      </c>
      <c r="AI16" s="310">
        <f>VLOOKUP($AB$16,$Q$8:$Z$72,9,FALSE)</f>
        <v>16.56616116377575</v>
      </c>
      <c r="AJ16" s="309">
        <f>VLOOKUP($AB$16,$Q$8:$Z$72,10,FALSE)</f>
        <v>122.98488553396858</v>
      </c>
      <c r="AK16" s="72"/>
      <c r="AL16" s="315">
        <v>9</v>
      </c>
      <c r="AM16" s="293" t="str">
        <f>VLOOKUP($AL$16,$R$8:$Z$72,2,FALSE)</f>
        <v>3.12 Urban isolation</v>
      </c>
      <c r="AN16" s="309">
        <f>VLOOKUP($AL$16,$R$8:$Z$72,3,FALSE)</f>
        <v>4732</v>
      </c>
      <c r="AO16" s="310">
        <f>VLOOKUP($AL$16,$R$8:$Z$72,4,FALSE)</f>
        <v>4.4832258003391789</v>
      </c>
      <c r="AP16" s="309">
        <f>VLOOKUP($AL$16,$R$8:$Z$72,5,FALSE)</f>
        <v>9365</v>
      </c>
      <c r="AQ16" s="310">
        <f>VLOOKUP($AL$16,$R$8:$Z$72,6,FALSE)</f>
        <v>2.508202209574824</v>
      </c>
      <c r="AR16" s="310">
        <f>VLOOKUP($AL$16,$R$8:$Z$72,7,FALSE)</f>
        <v>50.528563801388145</v>
      </c>
      <c r="AS16" s="310">
        <f>VLOOKUP($AL$16,$R$8:$Z$72,8,FALSE)</f>
        <v>41.033072390121568</v>
      </c>
      <c r="AT16" s="309">
        <f>VLOOKUP($AL$16,$R$8:$Z$72,9,FALSE)</f>
        <v>178.74259831304229</v>
      </c>
      <c r="AU16" s="72"/>
      <c r="AV16" s="72"/>
      <c r="AW16" s="72"/>
      <c r="BK16" s="31"/>
      <c r="BM16" s="298"/>
      <c r="BN16" s="299"/>
      <c r="BP16" s="31"/>
      <c r="BR16" s="31"/>
    </row>
    <row r="17" spans="2:70" ht="15" customHeight="1" x14ac:dyDescent="0.25">
      <c r="B17" s="306" t="s">
        <v>146</v>
      </c>
      <c r="C17" s="307">
        <v>712</v>
      </c>
      <c r="D17" s="307">
        <v>9055</v>
      </c>
      <c r="F17" s="308" t="str">
        <f t="shared" si="3"/>
        <v>3.10 Sedentary habits</v>
      </c>
      <c r="G17" s="309">
        <f t="shared" si="0"/>
        <v>712</v>
      </c>
      <c r="H17" s="310">
        <f t="shared" si="0"/>
        <v>0.67456821002567524</v>
      </c>
      <c r="I17" s="309">
        <f t="shared" si="0"/>
        <v>9055</v>
      </c>
      <c r="J17" s="310">
        <f t="shared" si="0"/>
        <v>2.4251757616337462</v>
      </c>
      <c r="K17" s="310">
        <f t="shared" si="0"/>
        <v>7.8630590833793477</v>
      </c>
      <c r="L17" s="310">
        <f t="shared" si="0"/>
        <v>-36.972205708237603</v>
      </c>
      <c r="M17" s="309">
        <f t="shared" si="0"/>
        <v>27.815229753543512</v>
      </c>
      <c r="N17" s="311"/>
      <c r="O17" s="312" t="str">
        <f t="shared" si="4"/>
        <v>3</v>
      </c>
      <c r="P17" s="312" t="str">
        <f>LEFT(S17,4)</f>
        <v>3.10</v>
      </c>
      <c r="Q17" s="312">
        <f>RANK(Z17,$Z$8:$Z$72,0)+COUNTIF($Z$8:Z17,Z17)-1</f>
        <v>26</v>
      </c>
      <c r="R17" s="312">
        <f>RANK(U17,$U$8:$U$72,0)+COUNTIF($U$8:U17,U17)-1</f>
        <v>25</v>
      </c>
      <c r="S17" s="293" t="s">
        <v>147</v>
      </c>
      <c r="T17" s="313">
        <f t="shared" si="6"/>
        <v>712</v>
      </c>
      <c r="U17" s="314">
        <f t="shared" si="7"/>
        <v>0.67456821002567524</v>
      </c>
      <c r="V17" s="313">
        <f t="shared" si="8"/>
        <v>9055</v>
      </c>
      <c r="W17" s="314">
        <f t="shared" si="1"/>
        <v>2.4251757616337462</v>
      </c>
      <c r="X17" s="310">
        <f t="shared" si="9"/>
        <v>7.8630590833793477</v>
      </c>
      <c r="Y17" s="310">
        <f t="shared" si="2"/>
        <v>-36.972205708237603</v>
      </c>
      <c r="Z17" s="309">
        <f t="shared" si="10"/>
        <v>27.815229753543512</v>
      </c>
      <c r="AA17" s="72"/>
      <c r="AB17" s="315">
        <v>10</v>
      </c>
      <c r="AC17" s="293" t="str">
        <f>VLOOKUP($AB$17,$Q$8:$Z$72,3,FALSE)</f>
        <v>1.1 Elderly in poor health</v>
      </c>
      <c r="AD17" s="309">
        <f>VLOOKUP($AB$17,$Q$8:$Z$72,4,FALSE)</f>
        <v>1734</v>
      </c>
      <c r="AE17" s="310">
        <f>VLOOKUP($AB$17,$Q$8:$Z$72,5,FALSE)</f>
        <v>1.6428388710456754</v>
      </c>
      <c r="AF17" s="309">
        <f>VLOOKUP($AB$17,$Q$8:$Z$72,6,FALSE)</f>
        <v>4991</v>
      </c>
      <c r="AG17" s="310">
        <f>VLOOKUP($AB$17,$Q$8:$Z$72,7,FALSE)</f>
        <v>1.3367258118513559</v>
      </c>
      <c r="AH17" s="310">
        <f>VLOOKUP($AB$17,$Q$8:$Z$72,8,FALSE)</f>
        <v>34.742536565818469</v>
      </c>
      <c r="AI17" s="310">
        <f>VLOOKUP($AB$17,$Q$8:$Z$72,9,FALSE)</f>
        <v>8.6598424351986303</v>
      </c>
      <c r="AJ17" s="309">
        <f>VLOOKUP($AB$17,$Q$8:$Z$72,10,FALSE)</f>
        <v>122.9002130788778</v>
      </c>
      <c r="AK17" s="72"/>
      <c r="AL17" s="315">
        <v>10</v>
      </c>
      <c r="AM17" s="293" t="str">
        <f>VLOOKUP($AL$17,$R$8:$Z$72,2,FALSE)</f>
        <v>2.9 Detrimental practices</v>
      </c>
      <c r="AN17" s="309">
        <f>VLOOKUP($AL$17,$R$8:$Z$72,3,FALSE)</f>
        <v>4443</v>
      </c>
      <c r="AO17" s="310">
        <f>VLOOKUP($AL$17,$R$8:$Z$72,4,FALSE)</f>
        <v>4.2094193218315663</v>
      </c>
      <c r="AP17" s="309">
        <f>VLOOKUP($AL$17,$R$8:$Z$72,5,FALSE)</f>
        <v>20293</v>
      </c>
      <c r="AQ17" s="310">
        <f>VLOOKUP($AL$17,$R$8:$Z$72,6,FALSE)</f>
        <v>5.4350184131235348</v>
      </c>
      <c r="AR17" s="310">
        <f>VLOOKUP($AL$17,$R$8:$Z$72,7,FALSE)</f>
        <v>21.894249248509336</v>
      </c>
      <c r="AS17" s="310">
        <f>VLOOKUP($AL$17,$R$8:$Z$72,8,FALSE)</f>
        <v>-17.563449274536435</v>
      </c>
      <c r="AT17" s="309">
        <f>VLOOKUP($AL$17,$R$8:$Z$72,9,FALSE)</f>
        <v>77.449955121907124</v>
      </c>
      <c r="AU17" s="72"/>
      <c r="AV17" s="72"/>
      <c r="AW17" s="72"/>
      <c r="BF17" s="72"/>
      <c r="BG17" s="72"/>
      <c r="BH17" s="72"/>
      <c r="BI17" s="72"/>
      <c r="BJ17" s="72"/>
      <c r="BK17" s="31"/>
      <c r="BM17" s="298"/>
      <c r="BN17" s="299"/>
      <c r="BP17" s="31"/>
      <c r="BR17" s="31"/>
    </row>
    <row r="18" spans="2:70" ht="15" customHeight="1" x14ac:dyDescent="0.25">
      <c r="B18" s="306" t="s">
        <v>148</v>
      </c>
      <c r="C18" s="307">
        <v>1975</v>
      </c>
      <c r="D18" s="307">
        <v>12641</v>
      </c>
      <c r="F18" s="308" t="str">
        <f t="shared" si="3"/>
        <v>3.11 Pressured parents</v>
      </c>
      <c r="G18" s="309">
        <f t="shared" si="0"/>
        <v>1975</v>
      </c>
      <c r="H18" s="310">
        <f t="shared" si="0"/>
        <v>1.8711688410122311</v>
      </c>
      <c r="I18" s="309">
        <f t="shared" si="0"/>
        <v>12641</v>
      </c>
      <c r="J18" s="310">
        <f t="shared" si="0"/>
        <v>3.3856042852360226</v>
      </c>
      <c r="K18" s="310">
        <f t="shared" si="0"/>
        <v>15.623763942726049</v>
      </c>
      <c r="L18" s="310">
        <f t="shared" si="0"/>
        <v>-27.204378468080954</v>
      </c>
      <c r="M18" s="309">
        <f t="shared" si="0"/>
        <v>55.268385888216265</v>
      </c>
      <c r="N18" s="311"/>
      <c r="O18" s="312" t="str">
        <f t="shared" si="4"/>
        <v>3</v>
      </c>
      <c r="P18" s="312" t="str">
        <f t="shared" ref="P18:P36" si="11">LEFT(S18,4)</f>
        <v>3.11</v>
      </c>
      <c r="Q18" s="312">
        <f>RANK(Z18,$Z$8:$Z$72,0)+COUNTIF($Z$8:Z18,Z18)-1</f>
        <v>24</v>
      </c>
      <c r="R18" s="312">
        <f>RANK(U18,$U$8:$U$72,0)+COUNTIF($U$8:U18,U18)-1</f>
        <v>19</v>
      </c>
      <c r="S18" s="293" t="s">
        <v>149</v>
      </c>
      <c r="T18" s="313">
        <f t="shared" si="6"/>
        <v>1975</v>
      </c>
      <c r="U18" s="314">
        <f t="shared" si="7"/>
        <v>1.8711688410122311</v>
      </c>
      <c r="V18" s="313">
        <f t="shared" si="8"/>
        <v>12641</v>
      </c>
      <c r="W18" s="314">
        <f t="shared" si="1"/>
        <v>3.3856042852360226</v>
      </c>
      <c r="X18" s="310">
        <f t="shared" si="9"/>
        <v>15.623763942726049</v>
      </c>
      <c r="Y18" s="310">
        <f t="shared" si="2"/>
        <v>-27.204378468080954</v>
      </c>
      <c r="Z18" s="309">
        <f t="shared" si="10"/>
        <v>55.268385888216265</v>
      </c>
      <c r="AA18" s="72"/>
      <c r="AB18" s="315">
        <v>11</v>
      </c>
      <c r="AC18" s="293" t="str">
        <f>VLOOKUP($AB$18,$Q$8:$Z$72,3,FALSE)</f>
        <v>4.17 Engaged elders</v>
      </c>
      <c r="AD18" s="309">
        <f>VLOOKUP($AB$18,$Q$8:$Z$72,4,FALSE)</f>
        <v>8167</v>
      </c>
      <c r="AE18" s="310">
        <f>VLOOKUP($AB$18,$Q$8:$Z$72,5,FALSE)</f>
        <v>7.737638442808553</v>
      </c>
      <c r="AF18" s="309">
        <f>VLOOKUP($AB$18,$Q$8:$Z$72,6,FALSE)</f>
        <v>23783</v>
      </c>
      <c r="AG18" s="310">
        <f>VLOOKUP($AB$18,$Q$8:$Z$72,7,FALSE)</f>
        <v>6.3697355205892201</v>
      </c>
      <c r="AH18" s="310">
        <f>VLOOKUP($AB$18,$Q$8:$Z$72,8,FALSE)</f>
        <v>34.339654374973719</v>
      </c>
      <c r="AI18" s="310">
        <f>VLOOKUP($AB$18,$Q$8:$Z$72,9,FALSE)</f>
        <v>18.19757481867823</v>
      </c>
      <c r="AJ18" s="309">
        <f>VLOOKUP($AB$18,$Q$8:$Z$72,10,FALSE)</f>
        <v>121.47503483932402</v>
      </c>
      <c r="AK18" s="72"/>
      <c r="AL18" s="315">
        <v>11</v>
      </c>
      <c r="AM18" s="293" t="str">
        <f>VLOOKUP($AL$18,$R$8:$Z$72,2,FALSE)</f>
        <v>3.14 Mid-life moderation</v>
      </c>
      <c r="AN18" s="309">
        <f>VLOOKUP($AL$18,$R$8:$Z$72,3,FALSE)</f>
        <v>3972</v>
      </c>
      <c r="AO18" s="310">
        <f>VLOOKUP($AL$18,$R$8:$Z$72,4,FALSE)</f>
        <v>3.7631810817724465</v>
      </c>
      <c r="AP18" s="309">
        <f>VLOOKUP($AL$18,$R$8:$Z$72,5,FALSE)</f>
        <v>13048</v>
      </c>
      <c r="AQ18" s="310">
        <f>VLOOKUP($AL$18,$R$8:$Z$72,6,FALSE)</f>
        <v>3.4946099765651155</v>
      </c>
      <c r="AR18" s="310">
        <f>VLOOKUP($AL$18,$R$8:$Z$72,7,FALSE)</f>
        <v>30.441446965052116</v>
      </c>
      <c r="AS18" s="310">
        <f>VLOOKUP($AL$18,$R$8:$Z$72,8,FALSE)</f>
        <v>4.751286364369018</v>
      </c>
      <c r="AT18" s="309">
        <f>VLOOKUP($AL$18,$R$8:$Z$72,9,FALSE)</f>
        <v>107.68529555539448</v>
      </c>
      <c r="AU18" s="72"/>
      <c r="AV18" s="72"/>
      <c r="AW18" s="72"/>
      <c r="BF18" s="72"/>
      <c r="BG18" s="72"/>
      <c r="BH18" s="72"/>
      <c r="BI18" s="72"/>
      <c r="BJ18" s="72"/>
      <c r="BK18" s="31"/>
      <c r="BM18" s="298"/>
      <c r="BN18" s="299"/>
      <c r="BP18" s="31"/>
      <c r="BR18" s="31"/>
    </row>
    <row r="19" spans="2:70" ht="15" customHeight="1" x14ac:dyDescent="0.25">
      <c r="B19" s="306" t="s">
        <v>150</v>
      </c>
      <c r="C19" s="307">
        <v>4732</v>
      </c>
      <c r="D19" s="307">
        <v>9365</v>
      </c>
      <c r="F19" s="308" t="str">
        <f t="shared" si="3"/>
        <v>3.12 Urban isolation</v>
      </c>
      <c r="G19" s="309">
        <f t="shared" si="0"/>
        <v>4732</v>
      </c>
      <c r="H19" s="310">
        <f t="shared" si="0"/>
        <v>4.4832258003391789</v>
      </c>
      <c r="I19" s="309">
        <f t="shared" si="0"/>
        <v>9365</v>
      </c>
      <c r="J19" s="310">
        <f t="shared" si="0"/>
        <v>2.508202209574824</v>
      </c>
      <c r="K19" s="310">
        <f t="shared" si="0"/>
        <v>50.528563801388145</v>
      </c>
      <c r="L19" s="310">
        <f t="shared" si="0"/>
        <v>41.033072390121568</v>
      </c>
      <c r="M19" s="309">
        <f t="shared" si="0"/>
        <v>178.74259831304229</v>
      </c>
      <c r="N19" s="311"/>
      <c r="O19" s="312" t="str">
        <f t="shared" si="4"/>
        <v>3</v>
      </c>
      <c r="P19" s="312" t="str">
        <f t="shared" si="11"/>
        <v>3.12</v>
      </c>
      <c r="Q19" s="312">
        <f>RANK(Z19,$Z$8:$Z$72,0)+COUNTIF($Z$8:Z19,Z19)-1</f>
        <v>3</v>
      </c>
      <c r="R19" s="312">
        <f>RANK(U19,$U$8:$U$72,0)+COUNTIF($U$8:U19,U19)-1</f>
        <v>9</v>
      </c>
      <c r="S19" s="293" t="s">
        <v>151</v>
      </c>
      <c r="T19" s="313">
        <f t="shared" si="6"/>
        <v>4732</v>
      </c>
      <c r="U19" s="314">
        <f t="shared" si="7"/>
        <v>4.4832258003391789</v>
      </c>
      <c r="V19" s="313">
        <f t="shared" si="8"/>
        <v>9365</v>
      </c>
      <c r="W19" s="314">
        <f t="shared" si="1"/>
        <v>2.508202209574824</v>
      </c>
      <c r="X19" s="310">
        <f t="shared" si="9"/>
        <v>50.528563801388145</v>
      </c>
      <c r="Y19" s="310">
        <f t="shared" si="2"/>
        <v>41.033072390121568</v>
      </c>
      <c r="Z19" s="309">
        <f t="shared" si="10"/>
        <v>178.74259831304229</v>
      </c>
      <c r="AA19" s="72"/>
      <c r="AB19" s="315">
        <v>12</v>
      </c>
      <c r="AC19" s="293" t="str">
        <f>VLOOKUP($AB$19,$Q$8:$Z$72,3,FALSE)</f>
        <v>2.6 Stressed young families</v>
      </c>
      <c r="AD19" s="309">
        <f>VLOOKUP($AB$19,$Q$8:$Z$72,4,FALSE)</f>
        <v>3097</v>
      </c>
      <c r="AE19" s="310">
        <f>VLOOKUP($AB$19,$Q$8:$Z$72,5,FALSE)</f>
        <v>2.934182228159433</v>
      </c>
      <c r="AF19" s="309">
        <f>VLOOKUP($AB$19,$Q$8:$Z$72,6,FALSE)</f>
        <v>9063</v>
      </c>
      <c r="AG19" s="310">
        <f>VLOOKUP($AB$19,$Q$8:$Z$72,7,FALSE)</f>
        <v>2.4273183796451292</v>
      </c>
      <c r="AH19" s="310">
        <f>VLOOKUP($AB$19,$Q$8:$Z$72,8,FALSE)</f>
        <v>34.171907756813418</v>
      </c>
      <c r="AI19" s="310">
        <f>VLOOKUP($AB$19,$Q$8:$Z$72,9,FALSE)</f>
        <v>10.700175123737793</v>
      </c>
      <c r="AJ19" s="309">
        <f>VLOOKUP($AB$19,$Q$8:$Z$72,10,FALSE)</f>
        <v>120.88163846839106</v>
      </c>
      <c r="AK19" s="72"/>
      <c r="AL19" s="315">
        <v>12</v>
      </c>
      <c r="AM19" s="293" t="str">
        <f>VLOOKUP($AL$19,$R$8:$Z$72,2,FALSE)</f>
        <v>5.25 First-class fitness</v>
      </c>
      <c r="AN19" s="309">
        <f>VLOOKUP($AL$19,$R$8:$Z$72,3,FALSE)</f>
        <v>3495</v>
      </c>
      <c r="AO19" s="310">
        <f>VLOOKUP($AL$19,$R$8:$Z$72,4,FALSE)</f>
        <v>3.3112582781456954</v>
      </c>
      <c r="AP19" s="309">
        <f>VLOOKUP($AL$19,$R$8:$Z$72,5,FALSE)</f>
        <v>12434</v>
      </c>
      <c r="AQ19" s="310">
        <f>VLOOKUP($AL$19,$R$8:$Z$72,6,FALSE)</f>
        <v>3.3301640441914961</v>
      </c>
      <c r="AR19" s="310">
        <f>VLOOKUP($AL$19,$R$8:$Z$72,7,FALSE)</f>
        <v>28.108412417564743</v>
      </c>
      <c r="AS19" s="310">
        <f>VLOOKUP($AL$19,$R$8:$Z$72,8,FALSE)</f>
        <v>-0.34232848359231932</v>
      </c>
      <c r="AT19" s="309">
        <f>VLOOKUP($AL$19,$R$8:$Z$72,9,FALSE)</f>
        <v>99.43228724486481</v>
      </c>
      <c r="AU19" s="72"/>
      <c r="AV19" s="72"/>
      <c r="AW19" s="72"/>
      <c r="BF19" s="72"/>
      <c r="BG19" s="72"/>
      <c r="BH19" s="72"/>
      <c r="BI19" s="72"/>
      <c r="BJ19" s="72"/>
      <c r="BK19" s="31"/>
      <c r="BM19" s="298"/>
      <c r="BN19" s="299"/>
      <c r="BP19" s="31"/>
      <c r="BR19" s="31"/>
    </row>
    <row r="20" spans="2:70" ht="15" customHeight="1" x14ac:dyDescent="0.25">
      <c r="B20" s="306" t="s">
        <v>152</v>
      </c>
      <c r="C20" s="307">
        <v>2050</v>
      </c>
      <c r="D20" s="307">
        <v>10208</v>
      </c>
      <c r="F20" s="308" t="str">
        <f t="shared" si="3"/>
        <v>3.13 Balanced behaviours</v>
      </c>
      <c r="G20" s="309">
        <f t="shared" si="0"/>
        <v>2050</v>
      </c>
      <c r="H20" s="310">
        <f t="shared" si="0"/>
        <v>1.9422258856076327</v>
      </c>
      <c r="I20" s="309">
        <f t="shared" si="0"/>
        <v>10208</v>
      </c>
      <c r="J20" s="310">
        <f t="shared" si="0"/>
        <v>2.7339805825242718</v>
      </c>
      <c r="K20" s="310">
        <f t="shared" si="0"/>
        <v>20.082288401253916</v>
      </c>
      <c r="L20" s="310">
        <f t="shared" si="0"/>
        <v>-15.77391243487671</v>
      </c>
      <c r="M20" s="309">
        <f t="shared" si="0"/>
        <v>71.040222378404181</v>
      </c>
      <c r="N20" s="311"/>
      <c r="O20" s="312" t="str">
        <f t="shared" si="4"/>
        <v>3</v>
      </c>
      <c r="P20" s="312" t="str">
        <f t="shared" si="11"/>
        <v>3.13</v>
      </c>
      <c r="Q20" s="312">
        <f>RANK(Z20,$Z$8:$Z$72,0)+COUNTIF($Z$8:Z20,Z20)-1</f>
        <v>21</v>
      </c>
      <c r="R20" s="312">
        <f>RANK(U20,$U$8:$U$72,0)+COUNTIF($U$8:U20,U20)-1</f>
        <v>17</v>
      </c>
      <c r="S20" s="293" t="s">
        <v>153</v>
      </c>
      <c r="T20" s="313">
        <f t="shared" si="6"/>
        <v>2050</v>
      </c>
      <c r="U20" s="314">
        <f t="shared" si="7"/>
        <v>1.9422258856076327</v>
      </c>
      <c r="V20" s="313">
        <f t="shared" si="8"/>
        <v>10208</v>
      </c>
      <c r="W20" s="314">
        <f t="shared" si="1"/>
        <v>2.7339805825242718</v>
      </c>
      <c r="X20" s="310">
        <f t="shared" si="9"/>
        <v>20.082288401253916</v>
      </c>
      <c r="Y20" s="310">
        <f t="shared" si="2"/>
        <v>-15.77391243487671</v>
      </c>
      <c r="Z20" s="309">
        <f t="shared" si="10"/>
        <v>71.040222378404181</v>
      </c>
      <c r="AA20" s="72"/>
      <c r="AB20" s="315">
        <v>13</v>
      </c>
      <c r="AC20" s="293" t="str">
        <f>VLOOKUP($AB$20,$Q$8:$Z$36,3,FALSE)</f>
        <v>4.18 Contented neighbourhoods</v>
      </c>
      <c r="AD20" s="309">
        <f>VLOOKUP($AB$20,$Q$8:$Z$72,4,FALSE)</f>
        <v>8116</v>
      </c>
      <c r="AE20" s="310">
        <f>VLOOKUP($AB$20,$Q$8:$Z$72,5,FALSE)</f>
        <v>7.6893196524836807</v>
      </c>
      <c r="AF20" s="309">
        <f>VLOOKUP($AB$20,$Q$8:$Z$72,6,FALSE)</f>
        <v>25583</v>
      </c>
      <c r="AG20" s="310">
        <f>VLOOKUP($AB$20,$Q$8:$Z$72,7,FALSE)</f>
        <v>6.851824573150318</v>
      </c>
      <c r="AH20" s="310">
        <f>VLOOKUP($AB$20,$Q$8:$Z$72,8,FALSE)</f>
        <v>31.724191846147832</v>
      </c>
      <c r="AI20" s="310">
        <f>VLOOKUP($AB$20,$Q$8:$Z$72,9,FALSE)</f>
        <v>10.770082541777176</v>
      </c>
      <c r="AJ20" s="309">
        <f>VLOOKUP($AB$20,$Q$8:$Z$72,10,FALSE)</f>
        <v>112.22294982004041</v>
      </c>
      <c r="AK20" s="72"/>
      <c r="AL20" s="315">
        <v>13</v>
      </c>
      <c r="AM20" s="293" t="str">
        <f>VLOOKUP($AL$20,$R$8:$Z$72,2,FALSE)</f>
        <v>2.6 Stressed young families</v>
      </c>
      <c r="AN20" s="309">
        <f>VLOOKUP($AL$20,$R$8:$Z$72,3,FALSE)</f>
        <v>3097</v>
      </c>
      <c r="AO20" s="310">
        <f>VLOOKUP($AL$20,$R$8:$Z$72,4,FALSE)</f>
        <v>2.934182228159433</v>
      </c>
      <c r="AP20" s="309">
        <f>VLOOKUP($AL$20,$R$8:$Z$72,5,FALSE)</f>
        <v>9063</v>
      </c>
      <c r="AQ20" s="310">
        <f>VLOOKUP($AL$20,$R$8:$Z$72,6,FALSE)</f>
        <v>2.4273183796451292</v>
      </c>
      <c r="AR20" s="310">
        <f>VLOOKUP($AL$20,$R$8:$Z$72,7,FALSE)</f>
        <v>34.171907756813418</v>
      </c>
      <c r="AS20" s="310">
        <f>VLOOKUP($AL$20,$R$8:$Z$72,8,FALSE)</f>
        <v>10.700175123737793</v>
      </c>
      <c r="AT20" s="309">
        <f>VLOOKUP($AL$20,$R$8:$Z$72,9,FALSE)</f>
        <v>120.88163846839106</v>
      </c>
      <c r="AU20" s="72"/>
      <c r="AV20" s="72"/>
      <c r="AW20" s="72"/>
      <c r="BF20" s="72"/>
      <c r="BG20" s="72"/>
      <c r="BH20" s="72"/>
      <c r="BI20" s="72"/>
      <c r="BJ20" s="72"/>
      <c r="BK20" s="31"/>
      <c r="BM20" s="298"/>
      <c r="BN20" s="299"/>
      <c r="BP20" s="31"/>
      <c r="BR20" s="31"/>
    </row>
    <row r="21" spans="2:70" ht="15" customHeight="1" x14ac:dyDescent="0.25">
      <c r="B21" s="306" t="s">
        <v>154</v>
      </c>
      <c r="C21" s="307">
        <v>3972</v>
      </c>
      <c r="D21" s="307">
        <v>13048</v>
      </c>
      <c r="F21" s="308" t="str">
        <f t="shared" si="3"/>
        <v>3.14 Mid-life moderation</v>
      </c>
      <c r="G21" s="309">
        <f t="shared" si="0"/>
        <v>3972</v>
      </c>
      <c r="H21" s="310">
        <f t="shared" si="0"/>
        <v>3.7631810817724465</v>
      </c>
      <c r="I21" s="309">
        <f t="shared" si="0"/>
        <v>13048</v>
      </c>
      <c r="J21" s="310">
        <f t="shared" si="0"/>
        <v>3.4946099765651155</v>
      </c>
      <c r="K21" s="310">
        <f t="shared" si="0"/>
        <v>30.441446965052116</v>
      </c>
      <c r="L21" s="310">
        <f t="shared" si="0"/>
        <v>4.751286364369018</v>
      </c>
      <c r="M21" s="309">
        <f t="shared" si="0"/>
        <v>107.68529555539448</v>
      </c>
      <c r="N21" s="311"/>
      <c r="O21" s="312" t="str">
        <f t="shared" si="4"/>
        <v>3</v>
      </c>
      <c r="P21" s="312" t="str">
        <f t="shared" si="11"/>
        <v>3.14</v>
      </c>
      <c r="Q21" s="312">
        <f>RANK(Z21,$Z$8:$Z$72,0)+COUNTIF($Z$8:Z21,Z21)-1</f>
        <v>15</v>
      </c>
      <c r="R21" s="312">
        <f>RANK(U21,$U$8:$U$72,0)+COUNTIF($U$8:U21,U21)-1</f>
        <v>11</v>
      </c>
      <c r="S21" s="293" t="s">
        <v>155</v>
      </c>
      <c r="T21" s="313">
        <f t="shared" si="6"/>
        <v>3972</v>
      </c>
      <c r="U21" s="314">
        <f t="shared" si="7"/>
        <v>3.7631810817724465</v>
      </c>
      <c r="V21" s="313">
        <f t="shared" si="8"/>
        <v>13048</v>
      </c>
      <c r="W21" s="314">
        <f t="shared" si="1"/>
        <v>3.4946099765651155</v>
      </c>
      <c r="X21" s="310">
        <f t="shared" si="9"/>
        <v>30.441446965052116</v>
      </c>
      <c r="Y21" s="310">
        <f t="shared" si="2"/>
        <v>4.751286364369018</v>
      </c>
      <c r="Z21" s="309">
        <f>IF(AND(W21&gt;0,X21&gt;0),(U21/W21)*100,0)</f>
        <v>107.68529555539448</v>
      </c>
      <c r="AA21" s="72"/>
      <c r="AB21" s="315">
        <v>14</v>
      </c>
      <c r="AC21" s="293" t="str">
        <f>VLOOKUP($AB$21,$Q$8:$Z$72,3,FALSE)</f>
        <v>1.5 Multi-generational strains</v>
      </c>
      <c r="AD21" s="309">
        <f>VLOOKUP($AB$21,$Q$8:$Z$72,4,FALSE)</f>
        <v>1333</v>
      </c>
      <c r="AE21" s="310">
        <f>VLOOKUP($AB$21,$Q$8:$Z$72,5,FALSE)</f>
        <v>1.2629205392755971</v>
      </c>
      <c r="AF21" s="309">
        <f>VLOOKUP($AB$21,$Q$8:$Z$72,6,FALSE)</f>
        <v>4287</v>
      </c>
      <c r="AG21" s="310">
        <f>VLOOKUP($AB$21,$Q$8:$Z$72,7,FALSE)</f>
        <v>1.148175426849682</v>
      </c>
      <c r="AH21" s="310">
        <f>VLOOKUP($AB$21,$Q$8:$Z$72,8,FALSE)</f>
        <v>31.094005131793796</v>
      </c>
      <c r="AI21" s="310">
        <f>VLOOKUP($AB$21,$Q$8:$Z$72,9,FALSE)</f>
        <v>3.4991679549664383</v>
      </c>
      <c r="AJ21" s="309">
        <f>VLOOKUP($AB$21,$Q$8:$Z$72,10,FALSE)</f>
        <v>109.99369170796037</v>
      </c>
      <c r="AK21" s="72"/>
      <c r="AL21" s="315">
        <v>14</v>
      </c>
      <c r="AM21" s="293" t="str">
        <f>VLOOKUP($AL$21,$R$8:$Z$72,2,FALSE)</f>
        <v>4.16 Worried well</v>
      </c>
      <c r="AN21" s="309">
        <f>VLOOKUP($AL$21,$R$8:$Z$72,3,FALSE)</f>
        <v>2894</v>
      </c>
      <c r="AO21" s="310">
        <f>VLOOKUP($AL$21,$R$8:$Z$72,4,FALSE)</f>
        <v>2.7418544941212137</v>
      </c>
      <c r="AP21" s="309">
        <f>VLOOKUP($AL$21,$R$8:$Z$72,5,FALSE)</f>
        <v>14545</v>
      </c>
      <c r="AQ21" s="310">
        <f>VLOOKUP($AL$21,$R$8:$Z$72,6,FALSE)</f>
        <v>3.8955473719450953</v>
      </c>
      <c r="AR21" s="310">
        <f>VLOOKUP($AL$21,$R$8:$Z$72,7,FALSE)</f>
        <v>19.896871777243039</v>
      </c>
      <c r="AS21" s="310">
        <f>VLOOKUP($AL$21,$R$8:$Z$72,8,FALSE)</f>
        <v>-19.371411793467761</v>
      </c>
      <c r="AT21" s="309">
        <f>VLOOKUP($AL$21,$R$8:$Z$72,9,FALSE)</f>
        <v>70.384319129770248</v>
      </c>
      <c r="AU21" s="72"/>
      <c r="AV21" s="72"/>
      <c r="AW21" s="72"/>
      <c r="BF21" s="72"/>
      <c r="BG21" s="72"/>
      <c r="BH21" s="72"/>
      <c r="BI21" s="72"/>
      <c r="BJ21" s="72"/>
      <c r="BK21" s="31"/>
      <c r="BM21" s="298"/>
      <c r="BN21" s="299"/>
      <c r="BP21" s="31"/>
      <c r="BR21" s="31"/>
    </row>
    <row r="22" spans="2:70" ht="15" customHeight="1" x14ac:dyDescent="0.25">
      <c r="B22" s="306" t="s">
        <v>156</v>
      </c>
      <c r="C22" s="307">
        <v>9311</v>
      </c>
      <c r="D22" s="307">
        <v>20293</v>
      </c>
      <c r="F22" s="308" t="str">
        <f t="shared" si="3"/>
        <v>4.15 Sociable pensioners</v>
      </c>
      <c r="G22" s="309">
        <f t="shared" si="0"/>
        <v>9311</v>
      </c>
      <c r="H22" s="310">
        <f t="shared" si="0"/>
        <v>8.8214952297037392</v>
      </c>
      <c r="I22" s="309">
        <f t="shared" si="0"/>
        <v>20293</v>
      </c>
      <c r="J22" s="310">
        <f t="shared" si="0"/>
        <v>5.4350184131235348</v>
      </c>
      <c r="K22" s="310">
        <f t="shared" si="0"/>
        <v>45.88281673483467</v>
      </c>
      <c r="L22" s="310">
        <f t="shared" si="0"/>
        <v>48.529910155776086</v>
      </c>
      <c r="M22" s="309">
        <f t="shared" si="0"/>
        <v>162.30846998426225</v>
      </c>
      <c r="N22" s="311"/>
      <c r="O22" s="312" t="str">
        <f t="shared" si="4"/>
        <v>4</v>
      </c>
      <c r="P22" s="312" t="str">
        <f t="shared" si="11"/>
        <v>4.15</v>
      </c>
      <c r="Q22" s="312">
        <f>RANK(Z22,$Z$8:$Z$72,0)+COUNTIF($Z$8:Z22,Z22)-1</f>
        <v>5</v>
      </c>
      <c r="R22" s="312">
        <f>RANK(U22,$U$8:$U$72,0)+COUNTIF($U$8:U22,U22)-1</f>
        <v>2</v>
      </c>
      <c r="S22" s="293" t="s">
        <v>157</v>
      </c>
      <c r="T22" s="313">
        <f t="shared" si="6"/>
        <v>9311</v>
      </c>
      <c r="U22" s="314">
        <f t="shared" si="7"/>
        <v>8.8214952297037392</v>
      </c>
      <c r="V22" s="313">
        <f t="shared" si="8"/>
        <v>20293</v>
      </c>
      <c r="W22" s="314">
        <f t="shared" si="1"/>
        <v>5.4350184131235348</v>
      </c>
      <c r="X22" s="310">
        <f t="shared" si="9"/>
        <v>45.88281673483467</v>
      </c>
      <c r="Y22" s="310">
        <f t="shared" si="2"/>
        <v>48.529910155776086</v>
      </c>
      <c r="Z22" s="309">
        <f t="shared" si="10"/>
        <v>162.30846998426225</v>
      </c>
      <c r="AA22" s="72"/>
      <c r="AB22" s="315">
        <v>15</v>
      </c>
      <c r="AC22" s="293" t="str">
        <f>VLOOKUP($AB$22,$Q$8:$Z$72,3,FALSE)</f>
        <v>3.14 Mid-life moderation</v>
      </c>
      <c r="AD22" s="309">
        <f>VLOOKUP($AB$22,$Q$8:$Z$72,4,FALSE)</f>
        <v>3972</v>
      </c>
      <c r="AE22" s="310">
        <f>VLOOKUP($AB$22,$Q$8:$Z$72,5,FALSE)</f>
        <v>3.7631810817724465</v>
      </c>
      <c r="AF22" s="309">
        <f>VLOOKUP($AB$22,$Q$8:$Z$72,6,FALSE)</f>
        <v>13048</v>
      </c>
      <c r="AG22" s="310">
        <f>VLOOKUP($AB$22,$Q$8:$Z$72,7,FALSE)</f>
        <v>3.4946099765651155</v>
      </c>
      <c r="AH22" s="310">
        <f>VLOOKUP($AB$22,$Q$8:$Z$72,8,FALSE)</f>
        <v>30.441446965052116</v>
      </c>
      <c r="AI22" s="310">
        <f>VLOOKUP($AB$22,$Q$8:$Z$72,9,FALSE)</f>
        <v>4.751286364369018</v>
      </c>
      <c r="AJ22" s="309">
        <f>VLOOKUP($AB$22,$Q$8:$Z$72,10,FALSE)</f>
        <v>107.68529555539448</v>
      </c>
      <c r="AK22" s="72"/>
      <c r="AL22" s="315">
        <v>15</v>
      </c>
      <c r="AM22" s="293" t="str">
        <f>VLOOKUP($AL$22,$R$8:$Z$72,2,FALSE)</f>
        <v>5.20 Five-a-day families</v>
      </c>
      <c r="AN22" s="309">
        <f>VLOOKUP($AL$22,$R$8:$Z$72,3,FALSE)</f>
        <v>2766</v>
      </c>
      <c r="AO22" s="310">
        <f>VLOOKUP($AL$22,$R$8:$Z$72,4,FALSE)</f>
        <v>2.6205838046783958</v>
      </c>
      <c r="AP22" s="309">
        <f>VLOOKUP($AL$22,$R$8:$Z$72,5,FALSE)</f>
        <v>15653</v>
      </c>
      <c r="AQ22" s="310">
        <f>VLOOKUP($AL$22,$R$8:$Z$72,6,FALSE)</f>
        <v>4.1922999665215936</v>
      </c>
      <c r="AR22" s="310">
        <f>VLOOKUP($AL$22,$R$8:$Z$72,7,FALSE)</f>
        <v>17.670734044592091</v>
      </c>
      <c r="AS22" s="310">
        <f>VLOOKUP($AL$22,$R$8:$Z$72,8,FALSE)</f>
        <v>-25.478555281192222</v>
      </c>
      <c r="AT22" s="309">
        <f>VLOOKUP($AL$22,$R$8:$Z$72,9,FALSE)</f>
        <v>62.50945365564403</v>
      </c>
      <c r="AU22" s="72"/>
      <c r="AV22" s="72"/>
      <c r="AW22" s="72"/>
      <c r="BF22" s="72"/>
      <c r="BG22" s="72"/>
      <c r="BH22" s="72"/>
      <c r="BI22" s="72"/>
      <c r="BJ22" s="72"/>
      <c r="BK22" s="31"/>
      <c r="BM22" s="298"/>
      <c r="BN22" s="299"/>
      <c r="BP22" s="31"/>
      <c r="BR22" s="31"/>
    </row>
    <row r="23" spans="2:70" ht="15" customHeight="1" x14ac:dyDescent="0.25">
      <c r="B23" s="306" t="s">
        <v>158</v>
      </c>
      <c r="C23" s="307">
        <v>2894</v>
      </c>
      <c r="D23" s="307">
        <v>14545</v>
      </c>
      <c r="F23" s="308" t="str">
        <f t="shared" si="3"/>
        <v>4.16 Worried well</v>
      </c>
      <c r="G23" s="309">
        <f t="shared" si="0"/>
        <v>2894</v>
      </c>
      <c r="H23" s="310">
        <f t="shared" si="0"/>
        <v>2.7418544941212137</v>
      </c>
      <c r="I23" s="309">
        <f t="shared" si="0"/>
        <v>14545</v>
      </c>
      <c r="J23" s="310">
        <f t="shared" si="0"/>
        <v>3.8955473719450953</v>
      </c>
      <c r="K23" s="310">
        <f t="shared" si="0"/>
        <v>19.896871777243039</v>
      </c>
      <c r="L23" s="310">
        <f t="shared" si="0"/>
        <v>-19.371411793467761</v>
      </c>
      <c r="M23" s="309">
        <f t="shared" si="0"/>
        <v>70.384319129770248</v>
      </c>
      <c r="N23" s="311"/>
      <c r="O23" s="312" t="str">
        <f t="shared" si="4"/>
        <v>4</v>
      </c>
      <c r="P23" s="312" t="str">
        <f t="shared" si="11"/>
        <v>4.16</v>
      </c>
      <c r="Q23" s="312">
        <f>RANK(Z23,$Z$8:$Z$72,0)+COUNTIF($Z$8:Z23,Z23)-1</f>
        <v>22</v>
      </c>
      <c r="R23" s="312">
        <f>RANK(U23,$U$8:$U$72,0)+COUNTIF($U$8:U23,U23)-1</f>
        <v>14</v>
      </c>
      <c r="S23" s="293" t="s">
        <v>159</v>
      </c>
      <c r="T23" s="313">
        <f t="shared" si="6"/>
        <v>2894</v>
      </c>
      <c r="U23" s="314">
        <f t="shared" si="7"/>
        <v>2.7418544941212137</v>
      </c>
      <c r="V23" s="313">
        <f t="shared" si="8"/>
        <v>14545</v>
      </c>
      <c r="W23" s="314">
        <f t="shared" si="1"/>
        <v>3.8955473719450953</v>
      </c>
      <c r="X23" s="310">
        <f>IF(V23&gt;0,(T23/V23)*100,0)</f>
        <v>19.896871777243039</v>
      </c>
      <c r="Y23" s="310">
        <f t="shared" si="2"/>
        <v>-19.371411793467761</v>
      </c>
      <c r="Z23" s="309">
        <f t="shared" si="10"/>
        <v>70.384319129770248</v>
      </c>
      <c r="AA23" s="72"/>
      <c r="AB23" s="315">
        <v>16</v>
      </c>
      <c r="AC23" s="293" t="str">
        <f>VLOOKUP($AB$23,$Q$8:$Z$72,3,FALSE)</f>
        <v>5.25 First-class fitness</v>
      </c>
      <c r="AD23" s="309">
        <f>VLOOKUP($AB$23,$Q$8:$Z$72,4,FALSE)</f>
        <v>3495</v>
      </c>
      <c r="AE23" s="310">
        <f>VLOOKUP($AB$23,$Q$8:$Z$72,5,FALSE)</f>
        <v>3.3112582781456954</v>
      </c>
      <c r="AF23" s="309">
        <f>VLOOKUP($AB$23,$Q$8:$Z$72,6,FALSE)</f>
        <v>12434</v>
      </c>
      <c r="AG23" s="310">
        <f>VLOOKUP($AB$23,$Q$8:$Z$72,7,FALSE)</f>
        <v>3.3301640441914961</v>
      </c>
      <c r="AH23" s="310">
        <f>VLOOKUP($AB$23,$Q$8:$Z$72,8,FALSE)</f>
        <v>28.108412417564743</v>
      </c>
      <c r="AI23" s="310">
        <f>VLOOKUP($AB$23,$Q$8:$Z$72,9,FALSE)</f>
        <v>-0.34232848359231932</v>
      </c>
      <c r="AJ23" s="309">
        <f>VLOOKUP($AB$23,$Q$8:$Z$72,10,FALSE)</f>
        <v>99.43228724486481</v>
      </c>
      <c r="AK23" s="72"/>
      <c r="AL23" s="315">
        <v>16</v>
      </c>
      <c r="AM23" s="293" t="str">
        <f>VLOOKUP($AL$23,$R$8:$Z$72,2,FALSE)</f>
        <v>4.19 Active empty nesters</v>
      </c>
      <c r="AN23" s="309">
        <f>VLOOKUP($AL$23,$R$8:$Z$72,3,FALSE)</f>
        <v>2283</v>
      </c>
      <c r="AO23" s="310">
        <f>VLOOKUP($AL$23,$R$8:$Z$72,4,FALSE)</f>
        <v>2.1629764374840121</v>
      </c>
      <c r="AP23" s="309">
        <f>VLOOKUP($AL$23,$R$8:$Z$72,5,FALSE)</f>
        <v>24019</v>
      </c>
      <c r="AQ23" s="310">
        <f>VLOOKUP($AL$23,$R$8:$Z$72,6,FALSE)</f>
        <v>6.4329427519250082</v>
      </c>
      <c r="AR23" s="310">
        <f>VLOOKUP($AL$23,$R$8:$Z$72,7,FALSE)</f>
        <v>9.5049752279445432</v>
      </c>
      <c r="AS23" s="310">
        <f>VLOOKUP($AL$23,$R$8:$Z$72,8,FALSE)</f>
        <v>-56.543824744802031</v>
      </c>
      <c r="AT23" s="309">
        <f>VLOOKUP($AL$23,$R$8:$Z$72,9,FALSE)</f>
        <v>33.623436751971063</v>
      </c>
      <c r="AU23" s="72"/>
      <c r="AV23" s="72"/>
      <c r="AW23" s="72"/>
      <c r="BF23" s="72"/>
      <c r="BG23" s="72"/>
      <c r="BH23" s="72"/>
      <c r="BI23" s="72"/>
      <c r="BJ23" s="72"/>
      <c r="BK23" s="31"/>
      <c r="BM23" s="298"/>
      <c r="BN23" s="299"/>
      <c r="BP23" s="31"/>
      <c r="BR23" s="31"/>
    </row>
    <row r="24" spans="2:70" ht="15" customHeight="1" x14ac:dyDescent="0.25">
      <c r="B24" s="306" t="s">
        <v>160</v>
      </c>
      <c r="C24" s="307">
        <v>8167</v>
      </c>
      <c r="D24" s="307">
        <v>23783</v>
      </c>
      <c r="F24" s="308" t="str">
        <f>IF($G$4=1,S24,IF($G$4=2,AC24,IF($G$4=3,AM24,"")))</f>
        <v>4.17 Engaged elders</v>
      </c>
      <c r="G24" s="309">
        <f t="shared" si="0"/>
        <v>8167</v>
      </c>
      <c r="H24" s="310">
        <f t="shared" si="0"/>
        <v>7.737638442808553</v>
      </c>
      <c r="I24" s="309">
        <f t="shared" si="0"/>
        <v>23783</v>
      </c>
      <c r="J24" s="310">
        <f t="shared" si="0"/>
        <v>6.3697355205892201</v>
      </c>
      <c r="K24" s="310">
        <f t="shared" si="0"/>
        <v>34.339654374973719</v>
      </c>
      <c r="L24" s="310">
        <f t="shared" si="0"/>
        <v>18.19757481867823</v>
      </c>
      <c r="M24" s="309">
        <f t="shared" si="0"/>
        <v>121.47503483932402</v>
      </c>
      <c r="N24" s="311"/>
      <c r="O24" s="312" t="str">
        <f t="shared" si="4"/>
        <v>4</v>
      </c>
      <c r="P24" s="312" t="str">
        <f t="shared" si="11"/>
        <v>4.17</v>
      </c>
      <c r="Q24" s="312">
        <f>RANK(Z24,$Z$8:$Z$72,0)+COUNTIF($Z$8:Z24,Z24)-1</f>
        <v>11</v>
      </c>
      <c r="R24" s="312">
        <f>RANK(U24,$U$8:$U$72,0)+COUNTIF($U$8:U24,U24)-1</f>
        <v>4</v>
      </c>
      <c r="S24" s="293" t="s">
        <v>161</v>
      </c>
      <c r="T24" s="313">
        <f t="shared" si="6"/>
        <v>8167</v>
      </c>
      <c r="U24" s="314">
        <f t="shared" si="7"/>
        <v>7.737638442808553</v>
      </c>
      <c r="V24" s="313">
        <f t="shared" si="8"/>
        <v>23783</v>
      </c>
      <c r="W24" s="314">
        <f t="shared" si="1"/>
        <v>6.3697355205892201</v>
      </c>
      <c r="X24" s="310">
        <f t="shared" si="9"/>
        <v>34.339654374973719</v>
      </c>
      <c r="Y24" s="310">
        <f t="shared" si="2"/>
        <v>18.19757481867823</v>
      </c>
      <c r="Z24" s="309">
        <f t="shared" si="10"/>
        <v>121.47503483932402</v>
      </c>
      <c r="AA24" s="72"/>
      <c r="AB24" s="315">
        <v>17</v>
      </c>
      <c r="AC24" s="293" t="str">
        <f>VLOOKUP($AB$24,$Q$8:$Z$72,3,FALSE)</f>
        <v>5.22 Healthy suburban households</v>
      </c>
      <c r="AD24" s="309">
        <f>VLOOKUP($AB$24,$Q$8:$Z$72,4,FALSE)</f>
        <v>5961</v>
      </c>
      <c r="AE24" s="310">
        <f>VLOOKUP($AB$24,$Q$8:$Z$72,5,FALSE)</f>
        <v>5.647613904442486</v>
      </c>
      <c r="AF24" s="309">
        <f>VLOOKUP($AB$24,$Q$8:$Z$72,6,FALSE)</f>
        <v>22366</v>
      </c>
      <c r="AG24" s="310">
        <f>VLOOKUP($AB$24,$Q$8:$Z$72,7,FALSE)</f>
        <v>5.9902243053230659</v>
      </c>
      <c r="AH24" s="310">
        <f>VLOOKUP($AB$24,$Q$8:$Z$72,8,FALSE)</f>
        <v>26.652061164267195</v>
      </c>
      <c r="AI24" s="310">
        <f>VLOOKUP($AB$24,$Q$8:$Z$72,9,FALSE)</f>
        <v>-4.6905044663996716</v>
      </c>
      <c r="AJ24" s="309">
        <f>VLOOKUP($AB$24,$Q$8:$Z$72,10,FALSE)</f>
        <v>94.280507984047816</v>
      </c>
      <c r="AK24" s="72"/>
      <c r="AL24" s="315">
        <v>17</v>
      </c>
      <c r="AM24" s="293" t="str">
        <f>VLOOKUP($AL$24,$R$8:$Z$72,2,FALSE)</f>
        <v>3.13 Balanced behaviours</v>
      </c>
      <c r="AN24" s="309">
        <f>VLOOKUP($AL$24,$R$8:$Z$72,3,FALSE)</f>
        <v>2050</v>
      </c>
      <c r="AO24" s="310">
        <f>VLOOKUP($AL$24,$R$8:$Z$72,4,FALSE)</f>
        <v>1.9422258856076327</v>
      </c>
      <c r="AP24" s="309">
        <f>VLOOKUP($AL$24,$R$8:$Z$72,5,FALSE)</f>
        <v>10208</v>
      </c>
      <c r="AQ24" s="310">
        <f>VLOOKUP($AL$24,$R$8:$Z$72,6,FALSE)</f>
        <v>2.7339805825242718</v>
      </c>
      <c r="AR24" s="310">
        <f>VLOOKUP($AL$24,$R$8:$Z$72,7,FALSE)</f>
        <v>20.082288401253916</v>
      </c>
      <c r="AS24" s="310">
        <f>VLOOKUP($AL$24,$R$8:$Z$72,8,FALSE)</f>
        <v>-15.77391243487671</v>
      </c>
      <c r="AT24" s="309">
        <f>VLOOKUP($AL$24,$R$8:$Z$72,9,FALSE)</f>
        <v>71.040222378404181</v>
      </c>
      <c r="AU24" s="72"/>
      <c r="AV24" s="72"/>
      <c r="AW24" s="72"/>
      <c r="BF24" s="72"/>
      <c r="BG24" s="72"/>
      <c r="BH24" s="72"/>
      <c r="BI24" s="72"/>
      <c r="BJ24" s="72"/>
      <c r="BK24" s="31"/>
      <c r="BM24" s="298"/>
      <c r="BN24" s="299"/>
      <c r="BP24" s="31"/>
      <c r="BR24" s="31"/>
    </row>
    <row r="25" spans="2:70" ht="15" customHeight="1" x14ac:dyDescent="0.25">
      <c r="B25" s="306" t="s">
        <v>162</v>
      </c>
      <c r="C25" s="307">
        <v>8116</v>
      </c>
      <c r="D25" s="307">
        <v>25583</v>
      </c>
      <c r="F25" s="308" t="str">
        <f>IF($G$4=1,S25,IF($G$4=2,AC25,IF($G$4=3,AM25,"")))</f>
        <v>4.18 Contented neighbourhoods</v>
      </c>
      <c r="G25" s="309">
        <f t="shared" si="0"/>
        <v>8116</v>
      </c>
      <c r="H25" s="310">
        <f t="shared" si="0"/>
        <v>7.6893196524836807</v>
      </c>
      <c r="I25" s="309">
        <f t="shared" si="0"/>
        <v>25583</v>
      </c>
      <c r="J25" s="310">
        <f t="shared" si="0"/>
        <v>6.851824573150318</v>
      </c>
      <c r="K25" s="310">
        <f t="shared" si="0"/>
        <v>31.724191846147832</v>
      </c>
      <c r="L25" s="310">
        <f t="shared" si="0"/>
        <v>10.770082541777176</v>
      </c>
      <c r="M25" s="309">
        <f t="shared" si="0"/>
        <v>112.22294982004041</v>
      </c>
      <c r="N25" s="311"/>
      <c r="O25" s="312" t="str">
        <f t="shared" si="4"/>
        <v>4</v>
      </c>
      <c r="P25" s="312" t="str">
        <f t="shared" si="11"/>
        <v>4.18</v>
      </c>
      <c r="Q25" s="312">
        <f>RANK(Z25,$Z$8:$Z$72,0)+COUNTIF($Z$8:Z25,Z25)-1</f>
        <v>13</v>
      </c>
      <c r="R25" s="312">
        <f>RANK(U25,$U$8:$U$72,0)+COUNTIF($U$8:U25,U25)-1</f>
        <v>5</v>
      </c>
      <c r="S25" s="293" t="s">
        <v>163</v>
      </c>
      <c r="T25" s="313">
        <f t="shared" si="6"/>
        <v>8116</v>
      </c>
      <c r="U25" s="314">
        <f t="shared" si="7"/>
        <v>7.6893196524836807</v>
      </c>
      <c r="V25" s="313">
        <f t="shared" si="8"/>
        <v>25583</v>
      </c>
      <c r="W25" s="314">
        <f t="shared" si="1"/>
        <v>6.851824573150318</v>
      </c>
      <c r="X25" s="310">
        <f t="shared" si="9"/>
        <v>31.724191846147832</v>
      </c>
      <c r="Y25" s="310">
        <f t="shared" si="2"/>
        <v>10.770082541777176</v>
      </c>
      <c r="Z25" s="309">
        <f t="shared" si="10"/>
        <v>112.22294982004041</v>
      </c>
      <c r="AA25" s="72"/>
      <c r="AB25" s="315">
        <v>18</v>
      </c>
      <c r="AC25" s="293" t="str">
        <f>VLOOKUP($AB$25,$Q$8:$Z$72,3,FALSE)</f>
        <v>1.3 Inactive singles</v>
      </c>
      <c r="AD25" s="309">
        <f>VLOOKUP($AB$25,$Q$8:$Z$72,4,FALSE)</f>
        <v>1043</v>
      </c>
      <c r="AE25" s="310">
        <f>VLOOKUP($AB$25,$Q$8:$Z$72,5,FALSE)</f>
        <v>0.98816663350671263</v>
      </c>
      <c r="AF25" s="309">
        <f>VLOOKUP($AB$25,$Q$8:$Z$72,6,FALSE)</f>
        <v>4750</v>
      </c>
      <c r="AG25" s="310">
        <f>VLOOKUP($AB$25,$Q$8:$Z$72,7,FALSE)</f>
        <v>1.2721794442584533</v>
      </c>
      <c r="AH25" s="310">
        <f>VLOOKUP($AB$25,$Q$8:$Z$72,8,FALSE)</f>
        <v>21.957894736842103</v>
      </c>
      <c r="AI25" s="310">
        <f>VLOOKUP($AB$25,$Q$8:$Z$72,9,FALSE)</f>
        <v>-8.2332448168985923</v>
      </c>
      <c r="AJ25" s="309">
        <f>VLOOKUP($AB$25,$Q$8:$Z$72,10,FALSE)</f>
        <v>77.675098270646075</v>
      </c>
      <c r="AK25" s="72"/>
      <c r="AL25" s="315">
        <v>18</v>
      </c>
      <c r="AM25" s="293" t="str">
        <f>VLOOKUP($AL$25,$R$8:$Z$72,2,FALSE)</f>
        <v>2.7 Burdened lifestyles</v>
      </c>
      <c r="AN25" s="309">
        <f>VLOOKUP($AL$25,$R$8:$Z$72,3,FALSE)</f>
        <v>2020</v>
      </c>
      <c r="AO25" s="310">
        <f>VLOOKUP($AL$25,$R$8:$Z$72,4,FALSE)</f>
        <v>1.913803067769472</v>
      </c>
      <c r="AP25" s="309">
        <f>VLOOKUP($AL$25,$R$8:$Z$72,5,FALSE)</f>
        <v>4801</v>
      </c>
      <c r="AQ25" s="310">
        <f>VLOOKUP($AL$25,$R$8:$Z$72,6,FALSE)</f>
        <v>1.2858386340810177</v>
      </c>
      <c r="AR25" s="310">
        <f>VLOOKUP($AL$25,$R$8:$Z$72,7,FALSE)</f>
        <v>42.074567798375341</v>
      </c>
      <c r="AS25" s="310">
        <f>VLOOKUP($AL$25,$R$8:$Z$72,8,FALSE)</f>
        <v>18.108360978656886</v>
      </c>
      <c r="AT25" s="309">
        <f>VLOOKUP($AL$25,$R$8:$Z$72,9,FALSE)</f>
        <v>148.83695489032004</v>
      </c>
      <c r="AU25" s="72"/>
      <c r="AV25" s="72"/>
      <c r="AW25" s="72"/>
      <c r="BF25" s="72"/>
      <c r="BG25" s="72"/>
      <c r="BH25" s="72"/>
      <c r="BI25" s="72"/>
      <c r="BJ25" s="72"/>
      <c r="BK25" s="31"/>
      <c r="BM25" s="298"/>
      <c r="BN25" s="299"/>
      <c r="BP25" s="31"/>
      <c r="BR25" s="31"/>
    </row>
    <row r="26" spans="2:70" ht="15" customHeight="1" x14ac:dyDescent="0.25">
      <c r="B26" s="306" t="s">
        <v>164</v>
      </c>
      <c r="C26" s="307">
        <v>2283</v>
      </c>
      <c r="D26" s="307">
        <v>24019</v>
      </c>
      <c r="F26" s="308" t="str">
        <f t="shared" si="3"/>
        <v>4.19 Active empty nesters</v>
      </c>
      <c r="G26" s="309">
        <f t="shared" si="0"/>
        <v>2283</v>
      </c>
      <c r="H26" s="310">
        <f t="shared" si="0"/>
        <v>2.1629764374840121</v>
      </c>
      <c r="I26" s="309">
        <f t="shared" si="0"/>
        <v>24019</v>
      </c>
      <c r="J26" s="310">
        <f t="shared" si="0"/>
        <v>6.4329427519250082</v>
      </c>
      <c r="K26" s="310">
        <f t="shared" si="0"/>
        <v>9.5049752279445432</v>
      </c>
      <c r="L26" s="310">
        <f t="shared" si="0"/>
        <v>-56.543824744802031</v>
      </c>
      <c r="M26" s="309">
        <f t="shared" si="0"/>
        <v>33.623436751971063</v>
      </c>
      <c r="N26" s="311"/>
      <c r="O26" s="312" t="str">
        <f t="shared" si="4"/>
        <v>4</v>
      </c>
      <c r="P26" s="312" t="str">
        <f t="shared" si="11"/>
        <v>4.19</v>
      </c>
      <c r="Q26" s="312">
        <f>RANK(Z26,$Z$8:$Z$72,0)+COUNTIF($Z$8:Z26,Z26)-1</f>
        <v>25</v>
      </c>
      <c r="R26" s="312">
        <f>RANK(U26,$U$8:$U$72,0)+COUNTIF($U$8:U26,U26)-1</f>
        <v>16</v>
      </c>
      <c r="S26" s="293" t="s">
        <v>165</v>
      </c>
      <c r="T26" s="313">
        <f t="shared" si="6"/>
        <v>2283</v>
      </c>
      <c r="U26" s="314">
        <f t="shared" si="7"/>
        <v>2.1629764374840121</v>
      </c>
      <c r="V26" s="313">
        <f t="shared" si="8"/>
        <v>24019</v>
      </c>
      <c r="W26" s="314">
        <f t="shared" si="1"/>
        <v>6.4329427519250082</v>
      </c>
      <c r="X26" s="310">
        <f t="shared" si="9"/>
        <v>9.5049752279445432</v>
      </c>
      <c r="Y26" s="310">
        <f t="shared" si="2"/>
        <v>-56.543824744802031</v>
      </c>
      <c r="Z26" s="309">
        <f t="shared" si="10"/>
        <v>33.623436751971063</v>
      </c>
      <c r="AA26" s="72"/>
      <c r="AB26" s="315">
        <v>19</v>
      </c>
      <c r="AC26" s="293" t="str">
        <f>VLOOKUP($AB$26,$Q$8:$Z$72,3,FALSE)</f>
        <v>2.9 Detrimental practices</v>
      </c>
      <c r="AD26" s="309">
        <f>VLOOKUP($AB$26,$Q$8:$Z$72,4,FALSE)</f>
        <v>4443</v>
      </c>
      <c r="AE26" s="310">
        <f>VLOOKUP($AB$26,$Q$8:$Z$72,5,FALSE)</f>
        <v>4.2094193218315663</v>
      </c>
      <c r="AF26" s="309">
        <f>VLOOKUP($AB$26,$Q$8:$Z$72,6,FALSE)</f>
        <v>20293</v>
      </c>
      <c r="AG26" s="310">
        <f>VLOOKUP($AB$26,$Q$8:$Z$72,7,FALSE)</f>
        <v>5.4350184131235348</v>
      </c>
      <c r="AH26" s="310">
        <f>VLOOKUP($AB$26,$Q$8:$Z$72,8,FALSE)</f>
        <v>21.894249248509336</v>
      </c>
      <c r="AI26" s="310">
        <f>VLOOKUP($AB$26,$Q$8:$Z$72,9,FALSE)</f>
        <v>-17.563449274536435</v>
      </c>
      <c r="AJ26" s="309">
        <f>VLOOKUP($AB$26,$Q$8:$Z$72,10,FALSE)</f>
        <v>77.449955121907124</v>
      </c>
      <c r="AK26" s="72"/>
      <c r="AL26" s="315">
        <v>19</v>
      </c>
      <c r="AM26" s="293" t="str">
        <f>VLOOKUP($AL$26,$R$8:$Z$72,2,FALSE)</f>
        <v>3.11 Pressured parents</v>
      </c>
      <c r="AN26" s="309">
        <f>VLOOKUP($AL$26,$R$8:$Z$72,3,FALSE)</f>
        <v>1975</v>
      </c>
      <c r="AO26" s="310">
        <f>VLOOKUP($AL$26,$R$8:$Z$72,4,FALSE)</f>
        <v>1.8711688410122311</v>
      </c>
      <c r="AP26" s="309">
        <f>VLOOKUP($AL$26,$R$8:$Z$72,5,FALSE)</f>
        <v>12641</v>
      </c>
      <c r="AQ26" s="310">
        <f>VLOOKUP($AL$26,$R$8:$Z$72,6,FALSE)</f>
        <v>3.3856042852360226</v>
      </c>
      <c r="AR26" s="310">
        <f>VLOOKUP($AL$26,$R$8:$Z$72,7,FALSE)</f>
        <v>15.623763942726049</v>
      </c>
      <c r="AS26" s="310">
        <f>VLOOKUP($AL$26,$R$8:$Z$72,8,FALSE)</f>
        <v>-27.204378468080954</v>
      </c>
      <c r="AT26" s="309">
        <f>VLOOKUP($AL$26,$R$8:$Z$72,9,FALSE)</f>
        <v>55.268385888216265</v>
      </c>
      <c r="AU26" s="72"/>
      <c r="AV26" s="72"/>
      <c r="AW26" s="72"/>
      <c r="BF26" s="72"/>
      <c r="BG26" s="72"/>
      <c r="BH26" s="72"/>
      <c r="BI26" s="72"/>
      <c r="BJ26" s="72"/>
      <c r="BK26" s="31"/>
      <c r="BM26" s="298"/>
      <c r="BN26" s="299"/>
      <c r="BP26" s="31"/>
      <c r="BR26" s="31"/>
    </row>
    <row r="27" spans="2:70" ht="15" customHeight="1" x14ac:dyDescent="0.25">
      <c r="B27" s="306" t="s">
        <v>166</v>
      </c>
      <c r="C27" s="307">
        <v>2766</v>
      </c>
      <c r="D27" s="307">
        <v>15653</v>
      </c>
      <c r="F27" s="308" t="str">
        <f t="shared" si="3"/>
        <v>5.20 Five-a-day families</v>
      </c>
      <c r="G27" s="309">
        <f t="shared" si="0"/>
        <v>2766</v>
      </c>
      <c r="H27" s="310">
        <f t="shared" si="0"/>
        <v>2.6205838046783958</v>
      </c>
      <c r="I27" s="309">
        <f t="shared" si="0"/>
        <v>15653</v>
      </c>
      <c r="J27" s="310">
        <f t="shared" si="0"/>
        <v>4.1922999665215936</v>
      </c>
      <c r="K27" s="310">
        <f t="shared" si="0"/>
        <v>17.670734044592091</v>
      </c>
      <c r="L27" s="310">
        <f t="shared" si="0"/>
        <v>-25.478555281192222</v>
      </c>
      <c r="M27" s="309">
        <f t="shared" si="0"/>
        <v>62.50945365564403</v>
      </c>
      <c r="N27" s="311"/>
      <c r="O27" s="312" t="str">
        <f t="shared" si="4"/>
        <v>5</v>
      </c>
      <c r="P27" s="312" t="str">
        <f t="shared" si="11"/>
        <v>5.20</v>
      </c>
      <c r="Q27" s="312">
        <f>RANK(Z27,$Z$8:$Z$72,0)+COUNTIF($Z$8:Z27,Z27)-1</f>
        <v>23</v>
      </c>
      <c r="R27" s="312">
        <f>RANK(U27,$U$8:$U$72,0)+COUNTIF($U$8:U27,U27)-1</f>
        <v>15</v>
      </c>
      <c r="S27" s="293" t="s">
        <v>167</v>
      </c>
      <c r="T27" s="313">
        <f t="shared" si="6"/>
        <v>2766</v>
      </c>
      <c r="U27" s="314">
        <f t="shared" si="7"/>
        <v>2.6205838046783958</v>
      </c>
      <c r="V27" s="313">
        <f t="shared" si="8"/>
        <v>15653</v>
      </c>
      <c r="W27" s="314">
        <f t="shared" si="1"/>
        <v>4.1922999665215936</v>
      </c>
      <c r="X27" s="310">
        <f t="shared" si="9"/>
        <v>17.670734044592091</v>
      </c>
      <c r="Y27" s="310">
        <f t="shared" si="2"/>
        <v>-25.478555281192222</v>
      </c>
      <c r="Z27" s="309">
        <f t="shared" si="10"/>
        <v>62.50945365564403</v>
      </c>
      <c r="AA27" s="72"/>
      <c r="AB27" s="315">
        <v>20</v>
      </c>
      <c r="AC27" s="293" t="str">
        <f>VLOOKUP($AB$27,$Q$8:$Z$72,3,FALSE)</f>
        <v>5.24 Comfortable maturity</v>
      </c>
      <c r="AD27" s="309">
        <f>VLOOKUP($AB$27,$Q$8:$Z$72,4,FALSE)</f>
        <v>6648</v>
      </c>
      <c r="AE27" s="310">
        <f>VLOOKUP($AB$27,$Q$8:$Z$72,5,FALSE)</f>
        <v>6.2984964329363606</v>
      </c>
      <c r="AF27" s="309">
        <f>VLOOKUP($AB$27,$Q$8:$Z$72,6,FALSE)</f>
        <v>32027</v>
      </c>
      <c r="AG27" s="310">
        <f>VLOOKUP($AB$27,$Q$8:$Z$72,7,FALSE)</f>
        <v>8.5777033813190489</v>
      </c>
      <c r="AH27" s="310">
        <f>VLOOKUP($AB$27,$Q$8:$Z$72,8,FALSE)</f>
        <v>20.757485871296094</v>
      </c>
      <c r="AI27" s="310">
        <f>VLOOKUP($AB$27,$Q$8:$Z$72,9,FALSE)</f>
        <v>-26.442301093780539</v>
      </c>
      <c r="AJ27" s="309">
        <f>VLOOKUP($AB$27,$Q$8:$Z$72,10,FALSE)</f>
        <v>73.428704082418392</v>
      </c>
      <c r="AK27" s="72"/>
      <c r="AL27" s="315">
        <v>20</v>
      </c>
      <c r="AM27" s="293" t="str">
        <f>VLOOKUP($AL$27,$R$8:$Z$72,2,FALSE)</f>
        <v>1.1 Elderly in poor health</v>
      </c>
      <c r="AN27" s="309">
        <f>VLOOKUP($AL$27,$R$8:$Z$72,3,FALSE)</f>
        <v>1734</v>
      </c>
      <c r="AO27" s="310">
        <f>VLOOKUP($AL$27,$R$8:$Z$72,4,FALSE)</f>
        <v>1.6428388710456754</v>
      </c>
      <c r="AP27" s="309">
        <f>VLOOKUP($AL$27,$R$8:$Z$72,5,FALSE)</f>
        <v>4991</v>
      </c>
      <c r="AQ27" s="310">
        <f>VLOOKUP($AL$27,$R$8:$Z$72,6,FALSE)</f>
        <v>1.3367258118513559</v>
      </c>
      <c r="AR27" s="310">
        <f>VLOOKUP($AL$27,$R$8:$Z$72,7,FALSE)</f>
        <v>34.742536565818469</v>
      </c>
      <c r="AS27" s="310">
        <f>VLOOKUP($AL$27,$R$8:$Z$72,8,FALSE)</f>
        <v>8.6598424351986303</v>
      </c>
      <c r="AT27" s="309">
        <f>VLOOKUP($AL$27,$R$8:$Z$72,9,FALSE)</f>
        <v>122.9002130788778</v>
      </c>
      <c r="AU27" s="72"/>
      <c r="AV27" s="72"/>
      <c r="AW27" s="72"/>
      <c r="BF27" s="72"/>
      <c r="BG27" s="72"/>
      <c r="BH27" s="72"/>
      <c r="BI27" s="72"/>
      <c r="BJ27" s="72"/>
      <c r="BK27" s="31"/>
      <c r="BM27" s="298"/>
      <c r="BN27" s="299"/>
      <c r="BP27" s="31"/>
      <c r="BR27" s="31"/>
    </row>
    <row r="28" spans="2:70" ht="15" customHeight="1" x14ac:dyDescent="0.25">
      <c r="B28" s="306" t="s">
        <v>168</v>
      </c>
      <c r="C28" s="307">
        <v>9628</v>
      </c>
      <c r="D28" s="307">
        <v>20769</v>
      </c>
      <c r="F28" s="308" t="str">
        <f t="shared" si="3"/>
        <v>5.21 Executive wellness</v>
      </c>
      <c r="G28" s="309">
        <f t="shared" si="0"/>
        <v>9628</v>
      </c>
      <c r="H28" s="310">
        <f t="shared" si="0"/>
        <v>9.1218296715269673</v>
      </c>
      <c r="I28" s="309">
        <f t="shared" si="0"/>
        <v>20769</v>
      </c>
      <c r="J28" s="310">
        <f t="shared" si="0"/>
        <v>5.5625041848008028</v>
      </c>
      <c r="K28" s="310">
        <f t="shared" si="0"/>
        <v>46.357552120949492</v>
      </c>
      <c r="L28" s="310">
        <f t="shared" si="0"/>
        <v>50.453042319974912</v>
      </c>
      <c r="M28" s="309">
        <f t="shared" si="0"/>
        <v>163.98782577911223</v>
      </c>
      <c r="N28" s="311"/>
      <c r="O28" s="312" t="str">
        <f t="shared" si="4"/>
        <v>5</v>
      </c>
      <c r="P28" s="312" t="str">
        <f t="shared" si="11"/>
        <v>5.21</v>
      </c>
      <c r="Q28" s="312">
        <f>RANK(Z28,$Z$8:$Z$72,0)+COUNTIF($Z$8:Z28,Z28)-1</f>
        <v>4</v>
      </c>
      <c r="R28" s="312">
        <f>RANK(U28,$U$8:$U$72,0)+COUNTIF($U$8:U28,U28)-1</f>
        <v>1</v>
      </c>
      <c r="S28" s="293" t="s">
        <v>169</v>
      </c>
      <c r="T28" s="313">
        <f t="shared" si="6"/>
        <v>9628</v>
      </c>
      <c r="U28" s="314">
        <f t="shared" si="7"/>
        <v>9.1218296715269673</v>
      </c>
      <c r="V28" s="313">
        <f t="shared" si="8"/>
        <v>20769</v>
      </c>
      <c r="W28" s="314">
        <f t="shared" si="1"/>
        <v>5.5625041848008028</v>
      </c>
      <c r="X28" s="310">
        <f t="shared" si="9"/>
        <v>46.357552120949492</v>
      </c>
      <c r="Y28" s="310">
        <f t="shared" si="2"/>
        <v>50.453042319974912</v>
      </c>
      <c r="Z28" s="309">
        <f t="shared" si="10"/>
        <v>163.98782577911223</v>
      </c>
      <c r="AA28" s="72"/>
      <c r="AB28" s="315">
        <v>21</v>
      </c>
      <c r="AC28" s="293" t="str">
        <f>VLOOKUP($AB$28,$Q$8:$Z$72,3,FALSE)</f>
        <v>3.13 Balanced behaviours</v>
      </c>
      <c r="AD28" s="309">
        <f>VLOOKUP($AB$28,$Q$8:$Z$72,4,FALSE)</f>
        <v>2050</v>
      </c>
      <c r="AE28" s="310">
        <f>VLOOKUP($AB$28,$Q$8:$Z$72,5,FALSE)</f>
        <v>1.9422258856076327</v>
      </c>
      <c r="AF28" s="309">
        <f>VLOOKUP($AB$28,$Q$8:$Z$72,6,FALSE)</f>
        <v>10208</v>
      </c>
      <c r="AG28" s="310">
        <f>VLOOKUP($AB$28,$Q$8:$Z$72,7,FALSE)</f>
        <v>2.7339805825242718</v>
      </c>
      <c r="AH28" s="310">
        <f>VLOOKUP($AB$28,$Q$8:$Z$72,8,FALSE)</f>
        <v>20.082288401253916</v>
      </c>
      <c r="AI28" s="310">
        <f>VLOOKUP($AB$28,$Q$8:$Z$72,9,FALSE)</f>
        <v>-15.77391243487671</v>
      </c>
      <c r="AJ28" s="309">
        <f>VLOOKUP($AB$28,$Q$8:$Z$72,10,FALSE)</f>
        <v>71.040222378404181</v>
      </c>
      <c r="AK28" s="72"/>
      <c r="AL28" s="315">
        <v>21</v>
      </c>
      <c r="AM28" s="293" t="str">
        <f>VLOOKUP($AL$28,$R$8:$Z$72,2,FALSE)</f>
        <v>7.62 Students in halls of residence</v>
      </c>
      <c r="AN28" s="309">
        <f>VLOOKUP($AL$28,$R$8:$Z$72,3,FALSE)</f>
        <v>1579</v>
      </c>
      <c r="AO28" s="310">
        <f>VLOOKUP($AL$28,$R$8:$Z$72,4,FALSE)</f>
        <v>1.495987645548513</v>
      </c>
      <c r="AP28" s="309">
        <f>VLOOKUP($AL$28,$R$8:$Z$72,5,FALSE)</f>
        <v>1890</v>
      </c>
      <c r="AQ28" s="310">
        <f>VLOOKUP($AL$28,$R$8:$Z$72,6,FALSE)</f>
        <v>0.50619350518915307</v>
      </c>
      <c r="AR28" s="310">
        <f>VLOOKUP($AL$28,$R$8:$Z$72,7,FALSE)</f>
        <v>83.544973544973544</v>
      </c>
      <c r="AS28" s="310">
        <f>VLOOKUP($AL$28,$R$8:$Z$72,8,FALSE)</f>
        <v>45.312250472411499</v>
      </c>
      <c r="AT28" s="309">
        <f>VLOOKUP($AL$28,$R$8:$Z$72,9,FALSE)</f>
        <v>295.53671278131003</v>
      </c>
      <c r="AU28" s="72"/>
      <c r="AV28" s="72"/>
      <c r="AW28" s="72"/>
      <c r="BF28" s="72"/>
      <c r="BG28" s="72"/>
      <c r="BH28" s="72"/>
      <c r="BI28" s="72"/>
      <c r="BJ28" s="72"/>
      <c r="BK28" s="31"/>
      <c r="BM28" s="298"/>
      <c r="BN28" s="299"/>
      <c r="BP28" s="31"/>
      <c r="BR28" s="31"/>
    </row>
    <row r="29" spans="2:70" ht="15" customHeight="1" x14ac:dyDescent="0.25">
      <c r="B29" s="306" t="s">
        <v>170</v>
      </c>
      <c r="C29" s="307">
        <v>5961</v>
      </c>
      <c r="D29" s="307">
        <v>22366</v>
      </c>
      <c r="F29" s="308" t="str">
        <f t="shared" si="3"/>
        <v>5.22 Healthy suburban households</v>
      </c>
      <c r="G29" s="309">
        <f t="shared" si="0"/>
        <v>5961</v>
      </c>
      <c r="H29" s="310">
        <f t="shared" si="0"/>
        <v>5.647613904442486</v>
      </c>
      <c r="I29" s="309">
        <f t="shared" si="0"/>
        <v>22366</v>
      </c>
      <c r="J29" s="310">
        <f t="shared" si="0"/>
        <v>5.9902243053230659</v>
      </c>
      <c r="K29" s="310">
        <f t="shared" si="0"/>
        <v>26.652061164267195</v>
      </c>
      <c r="L29" s="310">
        <f t="shared" si="0"/>
        <v>-4.6905044663996716</v>
      </c>
      <c r="M29" s="309">
        <f t="shared" si="0"/>
        <v>94.280507984047816</v>
      </c>
      <c r="N29" s="311"/>
      <c r="O29" s="312" t="str">
        <f t="shared" si="4"/>
        <v>5</v>
      </c>
      <c r="P29" s="312" t="str">
        <f t="shared" si="11"/>
        <v>5.22</v>
      </c>
      <c r="Q29" s="312">
        <f>RANK(Z29,$Z$8:$Z$72,0)+COUNTIF($Z$8:Z29,Z29)-1</f>
        <v>17</v>
      </c>
      <c r="R29" s="312">
        <f>RANK(U29,$U$8:$U$72,0)+COUNTIF($U$8:U29,U29)-1</f>
        <v>8</v>
      </c>
      <c r="S29" s="293" t="s">
        <v>171</v>
      </c>
      <c r="T29" s="313">
        <f t="shared" si="6"/>
        <v>5961</v>
      </c>
      <c r="U29" s="314">
        <f t="shared" si="7"/>
        <v>5.647613904442486</v>
      </c>
      <c r="V29" s="313">
        <f t="shared" si="8"/>
        <v>22366</v>
      </c>
      <c r="W29" s="314">
        <f t="shared" si="1"/>
        <v>5.9902243053230659</v>
      </c>
      <c r="X29" s="310">
        <f t="shared" si="9"/>
        <v>26.652061164267195</v>
      </c>
      <c r="Y29" s="310">
        <f t="shared" si="2"/>
        <v>-4.6905044663996716</v>
      </c>
      <c r="Z29" s="309">
        <f t="shared" si="10"/>
        <v>94.280507984047816</v>
      </c>
      <c r="AA29" s="72"/>
      <c r="AB29" s="315">
        <v>22</v>
      </c>
      <c r="AC29" s="293" t="str">
        <f>VLOOKUP($AB$29,$Q$8:$Z$72,3,FALSE)</f>
        <v>4.16 Worried well</v>
      </c>
      <c r="AD29" s="309">
        <f>VLOOKUP($AB$29,$Q$8:$Z$72,4,FALSE)</f>
        <v>2894</v>
      </c>
      <c r="AE29" s="310">
        <f>VLOOKUP($AB$29,$Q$8:$Z$72,5,FALSE)</f>
        <v>2.7418544941212137</v>
      </c>
      <c r="AF29" s="309">
        <f>VLOOKUP($AB$29,$Q$8:$Z$72,6,FALSE)</f>
        <v>14545</v>
      </c>
      <c r="AG29" s="310">
        <f>VLOOKUP($AB$29,$Q$8:$Z$72,7,FALSE)</f>
        <v>3.8955473719450953</v>
      </c>
      <c r="AH29" s="310">
        <f>VLOOKUP($AB$29,$Q$8:$Z$72,8,FALSE)</f>
        <v>19.896871777243039</v>
      </c>
      <c r="AI29" s="310">
        <f>VLOOKUP($AB$29,$Q$8:$Z$72,9,FALSE)</f>
        <v>-19.371411793467761</v>
      </c>
      <c r="AJ29" s="309">
        <f>VLOOKUP($AB$29,$Q$8:$Z$72,10,FALSE)</f>
        <v>70.384319129770248</v>
      </c>
      <c r="AK29" s="72"/>
      <c r="AL29" s="315">
        <v>22</v>
      </c>
      <c r="AM29" s="293" t="str">
        <f>VLOOKUP($AL$29,$R$8:$Z$72,2,FALSE)</f>
        <v>1.5 Multi-generational strains</v>
      </c>
      <c r="AN29" s="309">
        <f>VLOOKUP($AL$29,$R$8:$Z$72,3,FALSE)</f>
        <v>1333</v>
      </c>
      <c r="AO29" s="310">
        <f>VLOOKUP($AL$29,$R$8:$Z$72,4,FALSE)</f>
        <v>1.2629205392755971</v>
      </c>
      <c r="AP29" s="309">
        <f>VLOOKUP($AL$29,$R$8:$Z$72,5,FALSE)</f>
        <v>4287</v>
      </c>
      <c r="AQ29" s="310">
        <f>VLOOKUP($AL$29,$R$8:$Z$72,6,FALSE)</f>
        <v>1.148175426849682</v>
      </c>
      <c r="AR29" s="310">
        <f>VLOOKUP($AL$29,$R$8:$Z$72,7,FALSE)</f>
        <v>31.094005131793796</v>
      </c>
      <c r="AS29" s="310">
        <f>VLOOKUP($AL$29,$R$8:$Z$72,8,FALSE)</f>
        <v>3.4991679549664383</v>
      </c>
      <c r="AT29" s="309">
        <f>VLOOKUP($AL$29,$R$8:$Z$72,9,FALSE)</f>
        <v>109.99369170796037</v>
      </c>
      <c r="AU29" s="72"/>
      <c r="AV29" s="72"/>
      <c r="AW29" s="72"/>
      <c r="BF29" s="72"/>
      <c r="BG29" s="72"/>
      <c r="BH29" s="72"/>
      <c r="BI29" s="72"/>
      <c r="BJ29" s="72"/>
      <c r="BK29" s="31"/>
      <c r="BM29" s="298"/>
      <c r="BN29" s="299"/>
      <c r="BP29" s="31"/>
      <c r="BQ29" s="31"/>
      <c r="BR29" s="31"/>
    </row>
    <row r="30" spans="2:70" ht="15" customHeight="1" x14ac:dyDescent="0.25">
      <c r="B30" s="306" t="s">
        <v>172</v>
      </c>
      <c r="C30" s="307">
        <v>8832</v>
      </c>
      <c r="D30" s="307">
        <v>23084</v>
      </c>
      <c r="F30" s="308" t="str">
        <f t="shared" si="3"/>
        <v>5.23 Peak professionals</v>
      </c>
      <c r="G30" s="309">
        <f t="shared" si="0"/>
        <v>8832</v>
      </c>
      <c r="H30" s="310">
        <f t="shared" si="0"/>
        <v>8.3676775715544434</v>
      </c>
      <c r="I30" s="309">
        <f t="shared" si="0"/>
        <v>23084</v>
      </c>
      <c r="J30" s="310">
        <f t="shared" si="0"/>
        <v>6.1825242718446605</v>
      </c>
      <c r="K30" s="310">
        <f t="shared" si="0"/>
        <v>38.260266851498876</v>
      </c>
      <c r="L30" s="310">
        <f t="shared" si="0"/>
        <v>29.477061334183414</v>
      </c>
      <c r="M30" s="309">
        <f t="shared" si="0"/>
        <v>135.34403107256716</v>
      </c>
      <c r="N30" s="311"/>
      <c r="O30" s="312" t="str">
        <f t="shared" si="4"/>
        <v>5</v>
      </c>
      <c r="P30" s="312" t="str">
        <f t="shared" si="11"/>
        <v>5.23</v>
      </c>
      <c r="Q30" s="312">
        <f>RANK(Z30,$Z$8:$Z$72,0)+COUNTIF($Z$8:Z30,Z30)-1</f>
        <v>8</v>
      </c>
      <c r="R30" s="312">
        <f>RANK(U30,$U$8:$U$72,0)+COUNTIF($U$8:U30,U30)-1</f>
        <v>3</v>
      </c>
      <c r="S30" s="293" t="s">
        <v>173</v>
      </c>
      <c r="T30" s="313">
        <f t="shared" si="6"/>
        <v>8832</v>
      </c>
      <c r="U30" s="314">
        <f t="shared" si="7"/>
        <v>8.3676775715544434</v>
      </c>
      <c r="V30" s="313">
        <f t="shared" si="8"/>
        <v>23084</v>
      </c>
      <c r="W30" s="314">
        <f t="shared" si="1"/>
        <v>6.1825242718446605</v>
      </c>
      <c r="X30" s="310">
        <f t="shared" si="9"/>
        <v>38.260266851498876</v>
      </c>
      <c r="Y30" s="310">
        <f t="shared" si="2"/>
        <v>29.477061334183414</v>
      </c>
      <c r="Z30" s="309">
        <f t="shared" si="10"/>
        <v>135.34403107256716</v>
      </c>
      <c r="AA30" s="72"/>
      <c r="AB30" s="315">
        <v>23</v>
      </c>
      <c r="AC30" s="293" t="str">
        <f>VLOOKUP($AB$30,$Q$8:$Z$72,3,FALSE)</f>
        <v>5.20 Five-a-day families</v>
      </c>
      <c r="AD30" s="309">
        <f>VLOOKUP($AB$30,$Q$8:$Z$72,4,FALSE)</f>
        <v>2766</v>
      </c>
      <c r="AE30" s="310">
        <f>VLOOKUP($AB$30,$Q$8:$Z$72,5,FALSE)</f>
        <v>2.6205838046783958</v>
      </c>
      <c r="AF30" s="309">
        <f>VLOOKUP($AB$30,$Q$8:$Z$72,6,FALSE)</f>
        <v>15653</v>
      </c>
      <c r="AG30" s="310">
        <f>VLOOKUP($AB$30,$Q$8:$Z$72,7,FALSE)</f>
        <v>4.1922999665215936</v>
      </c>
      <c r="AH30" s="310">
        <f>VLOOKUP($AB$30,$Q$8:$Z$72,8,FALSE)</f>
        <v>17.670734044592091</v>
      </c>
      <c r="AI30" s="310">
        <f>VLOOKUP($AB$30,$Q$8:$Z$72,9,FALSE)</f>
        <v>-25.478555281192222</v>
      </c>
      <c r="AJ30" s="309">
        <f>VLOOKUP($AB$30,$Q$8:$Z$72,10,FALSE)</f>
        <v>62.50945365564403</v>
      </c>
      <c r="AK30" s="72"/>
      <c r="AL30" s="315">
        <v>23</v>
      </c>
      <c r="AM30" s="293" t="str">
        <f>VLOOKUP($AL$30,$R$8:$Z$72,2,FALSE)</f>
        <v>7.64 Inactive communal populations</v>
      </c>
      <c r="AN30" s="309">
        <f>VLOOKUP($AL$30,$R$8:$Z$72,3,FALSE)</f>
        <v>1317</v>
      </c>
      <c r="AO30" s="310">
        <f>VLOOKUP($AL$30,$R$8:$Z$72,4,FALSE)</f>
        <v>1.2477617030952448</v>
      </c>
      <c r="AP30" s="309">
        <f>VLOOKUP($AL$30,$R$8:$Z$72,5,FALSE)</f>
        <v>3052</v>
      </c>
      <c r="AQ30" s="310">
        <f>VLOOKUP($AL$30,$R$8:$Z$72,6,FALSE)</f>
        <v>0.81740877134248413</v>
      </c>
      <c r="AR30" s="310">
        <f>VLOOKUP($AL$30,$R$8:$Z$72,7,FALSE)</f>
        <v>43.152031454783746</v>
      </c>
      <c r="AS30" s="310">
        <f>VLOOKUP($AL$30,$R$8:$Z$72,8,FALSE)</f>
        <v>15.527961850445463</v>
      </c>
      <c r="AT30" s="309">
        <f>VLOOKUP($AL$30,$R$8:$Z$72,9,FALSE)</f>
        <v>152.64843574481881</v>
      </c>
      <c r="AU30" s="72"/>
      <c r="AV30" s="72"/>
      <c r="AW30" s="72"/>
      <c r="BF30" s="72"/>
      <c r="BG30" s="72"/>
      <c r="BH30" s="72"/>
      <c r="BI30" s="72"/>
      <c r="BJ30" s="72"/>
      <c r="BK30" s="31"/>
      <c r="BM30" s="298"/>
      <c r="BN30" s="299"/>
      <c r="BP30" s="31"/>
      <c r="BQ30" s="31"/>
      <c r="BR30" s="31"/>
    </row>
    <row r="31" spans="2:70" ht="15" customHeight="1" x14ac:dyDescent="0.25">
      <c r="B31" s="306" t="s">
        <v>174</v>
      </c>
      <c r="C31" s="307">
        <v>6648</v>
      </c>
      <c r="D31" s="307">
        <v>32027</v>
      </c>
      <c r="F31" s="308" t="str">
        <f t="shared" si="3"/>
        <v>5.24 Comfortable maturity</v>
      </c>
      <c r="G31" s="309">
        <f t="shared" si="0"/>
        <v>6648</v>
      </c>
      <c r="H31" s="310">
        <f t="shared" si="0"/>
        <v>6.2984964329363606</v>
      </c>
      <c r="I31" s="309">
        <f t="shared" si="0"/>
        <v>32027</v>
      </c>
      <c r="J31" s="310">
        <f t="shared" si="0"/>
        <v>8.5777033813190489</v>
      </c>
      <c r="K31" s="310">
        <f t="shared" si="0"/>
        <v>20.757485871296094</v>
      </c>
      <c r="L31" s="310">
        <f t="shared" si="0"/>
        <v>-26.442301093780539</v>
      </c>
      <c r="M31" s="309">
        <f t="shared" si="0"/>
        <v>73.428704082418392</v>
      </c>
      <c r="N31" s="311"/>
      <c r="O31" s="312" t="str">
        <f t="shared" si="4"/>
        <v>5</v>
      </c>
      <c r="P31" s="312" t="str">
        <f t="shared" si="11"/>
        <v>5.24</v>
      </c>
      <c r="Q31" s="312">
        <f>RANK(Z31,$Z$8:$Z$72,0)+COUNTIF($Z$8:Z31,Z31)-1</f>
        <v>20</v>
      </c>
      <c r="R31" s="312">
        <f>RANK(U31,$U$8:$U$72,0)+COUNTIF($U$8:U31,U31)-1</f>
        <v>6</v>
      </c>
      <c r="S31" s="293" t="s">
        <v>175</v>
      </c>
      <c r="T31" s="313">
        <f t="shared" si="6"/>
        <v>6648</v>
      </c>
      <c r="U31" s="314">
        <f t="shared" si="7"/>
        <v>6.2984964329363606</v>
      </c>
      <c r="V31" s="313">
        <f t="shared" si="8"/>
        <v>32027</v>
      </c>
      <c r="W31" s="314">
        <f t="shared" si="1"/>
        <v>8.5777033813190489</v>
      </c>
      <c r="X31" s="310">
        <f t="shared" si="9"/>
        <v>20.757485871296094</v>
      </c>
      <c r="Y31" s="310">
        <f t="shared" si="2"/>
        <v>-26.442301093780539</v>
      </c>
      <c r="Z31" s="309">
        <f t="shared" si="10"/>
        <v>73.428704082418392</v>
      </c>
      <c r="AA31" s="72"/>
      <c r="AB31" s="315">
        <v>24</v>
      </c>
      <c r="AC31" s="293" t="str">
        <f>VLOOKUP($AB$31,$Q$8:$Z$72,3,FALSE)</f>
        <v>3.11 Pressured parents</v>
      </c>
      <c r="AD31" s="309">
        <f>VLOOKUP($AB$31,$Q$8:$Z$72,4,FALSE)</f>
        <v>1975</v>
      </c>
      <c r="AE31" s="310">
        <f>VLOOKUP($AB$31,$Q$8:$Z$72,5,FALSE)</f>
        <v>1.8711688410122311</v>
      </c>
      <c r="AF31" s="309">
        <f>VLOOKUP($AB$31,$Q$8:$Z$72,6,FALSE)</f>
        <v>12641</v>
      </c>
      <c r="AG31" s="310">
        <f>VLOOKUP($AB$31,$Q$8:$Z$72,7,FALSE)</f>
        <v>3.3856042852360226</v>
      </c>
      <c r="AH31" s="310">
        <f>VLOOKUP($AB$31,$Q$8:$Z$72,8,FALSE)</f>
        <v>15.623763942726049</v>
      </c>
      <c r="AI31" s="310">
        <f>VLOOKUP($AB$31,$Q$8:$Z$72,9,FALSE)</f>
        <v>-27.204378468080954</v>
      </c>
      <c r="AJ31" s="309">
        <f>VLOOKUP($AB$31,$Q$8:$Z$72,10,FALSE)</f>
        <v>55.268385888216265</v>
      </c>
      <c r="AK31" s="72"/>
      <c r="AL31" s="315">
        <v>24</v>
      </c>
      <c r="AM31" s="293" t="str">
        <f>VLOOKUP($AL$31,$R$8:$Z$72,2,FALSE)</f>
        <v>1.3 Inactive singles</v>
      </c>
      <c r="AN31" s="309">
        <f>VLOOKUP($AL$31,$R$8:$Z$72,3,FALSE)</f>
        <v>1043</v>
      </c>
      <c r="AO31" s="310">
        <f>VLOOKUP($AL$31,$R$8:$Z$72,4,FALSE)</f>
        <v>0.98816663350671263</v>
      </c>
      <c r="AP31" s="309">
        <f>VLOOKUP($AL$31,$R$8:$Z$72,5,FALSE)</f>
        <v>4750</v>
      </c>
      <c r="AQ31" s="310">
        <f>VLOOKUP($AL$31,$R$8:$Z$72,6,FALSE)</f>
        <v>1.2721794442584533</v>
      </c>
      <c r="AR31" s="310">
        <f>VLOOKUP($AL$31,$R$8:$Z$72,7,FALSE)</f>
        <v>21.957894736842103</v>
      </c>
      <c r="AS31" s="310">
        <f>VLOOKUP($AL$31,$R$8:$Z$72,8,FALSE)</f>
        <v>-8.2332448168985923</v>
      </c>
      <c r="AT31" s="309">
        <f>VLOOKUP($AL$31,$R$8:$Z$72,9,FALSE)</f>
        <v>77.675098270646075</v>
      </c>
      <c r="AU31" s="72"/>
      <c r="AV31" s="72"/>
      <c r="AW31" s="72"/>
      <c r="BF31" s="72"/>
      <c r="BG31" s="72"/>
      <c r="BH31" s="72"/>
      <c r="BI31" s="72"/>
      <c r="BJ31" s="72"/>
      <c r="BK31" s="31"/>
      <c r="BM31" s="298"/>
      <c r="BN31" s="299"/>
      <c r="BP31" s="31"/>
      <c r="BQ31" s="31"/>
      <c r="BR31" s="31"/>
    </row>
    <row r="32" spans="2:70" ht="15" customHeight="1" x14ac:dyDescent="0.25">
      <c r="B32" s="306" t="s">
        <v>176</v>
      </c>
      <c r="C32" s="307">
        <v>3495</v>
      </c>
      <c r="D32" s="307">
        <v>12434</v>
      </c>
      <c r="F32" s="308" t="str">
        <f t="shared" si="3"/>
        <v>5.25 First-class fitness</v>
      </c>
      <c r="G32" s="309">
        <f t="shared" si="0"/>
        <v>3495</v>
      </c>
      <c r="H32" s="310">
        <f t="shared" si="0"/>
        <v>3.3112582781456954</v>
      </c>
      <c r="I32" s="309">
        <f t="shared" si="0"/>
        <v>12434</v>
      </c>
      <c r="J32" s="310">
        <f t="shared" si="0"/>
        <v>3.3301640441914961</v>
      </c>
      <c r="K32" s="310">
        <f t="shared" si="0"/>
        <v>28.108412417564743</v>
      </c>
      <c r="L32" s="310">
        <f t="shared" si="0"/>
        <v>-0.34232848359231932</v>
      </c>
      <c r="M32" s="309">
        <f t="shared" si="0"/>
        <v>99.43228724486481</v>
      </c>
      <c r="N32" s="311"/>
      <c r="O32" s="312" t="str">
        <f t="shared" si="4"/>
        <v>5</v>
      </c>
      <c r="P32" s="312" t="str">
        <f t="shared" si="11"/>
        <v>5.25</v>
      </c>
      <c r="Q32" s="312">
        <f>RANK(Z32,$Z$8:$Z$72,0)+COUNTIF($Z$8:Z32,Z32)-1</f>
        <v>16</v>
      </c>
      <c r="R32" s="312">
        <f>RANK(U32,$U$8:$U$72,0)+COUNTIF($U$8:U32,U32)-1</f>
        <v>12</v>
      </c>
      <c r="S32" s="293" t="s">
        <v>177</v>
      </c>
      <c r="T32" s="313">
        <f t="shared" si="6"/>
        <v>3495</v>
      </c>
      <c r="U32" s="314">
        <f t="shared" si="7"/>
        <v>3.3112582781456954</v>
      </c>
      <c r="V32" s="313">
        <f t="shared" si="8"/>
        <v>12434</v>
      </c>
      <c r="W32" s="314">
        <f t="shared" si="1"/>
        <v>3.3301640441914961</v>
      </c>
      <c r="X32" s="310">
        <f t="shared" si="9"/>
        <v>28.108412417564743</v>
      </c>
      <c r="Y32" s="310">
        <f t="shared" si="2"/>
        <v>-0.34232848359231932</v>
      </c>
      <c r="Z32" s="309">
        <f t="shared" si="10"/>
        <v>99.43228724486481</v>
      </c>
      <c r="AA32" s="72"/>
      <c r="AB32" s="315">
        <v>25</v>
      </c>
      <c r="AC32" s="293" t="str">
        <f>VLOOKUP($AB$32,$Q$8:$Z$72,3,FALSE)</f>
        <v>4.19 Active empty nesters</v>
      </c>
      <c r="AD32" s="309">
        <f>VLOOKUP($AB$32,$Q$8:$Z$72,4,FALSE)</f>
        <v>2283</v>
      </c>
      <c r="AE32" s="310">
        <f>VLOOKUP($AB$32,$Q$8:$Z$72,5,FALSE)</f>
        <v>2.1629764374840121</v>
      </c>
      <c r="AF32" s="309">
        <f>VLOOKUP($AB$32,$Q$8:$Z$72,6,FALSE)</f>
        <v>24019</v>
      </c>
      <c r="AG32" s="310">
        <f>VLOOKUP($AB$32,$Q$8:$Z$72,7,FALSE)</f>
        <v>6.4329427519250082</v>
      </c>
      <c r="AH32" s="310">
        <f>VLOOKUP($AB$32,$Q$8:$Z$72,8,FALSE)</f>
        <v>9.5049752279445432</v>
      </c>
      <c r="AI32" s="310">
        <f>VLOOKUP($AB$32,$Q$8:$Z$72,9,FALSE)</f>
        <v>-56.543824744802031</v>
      </c>
      <c r="AJ32" s="309">
        <f>VLOOKUP($AB$32,$Q$8:$Z$72,10,FALSE)</f>
        <v>33.623436751971063</v>
      </c>
      <c r="AK32" s="72"/>
      <c r="AL32" s="315">
        <v>25</v>
      </c>
      <c r="AM32" s="293" t="str">
        <f>VLOOKUP($AL$32,$R$8:$Z$72,2,FALSE)</f>
        <v>3.10 Sedentary habits</v>
      </c>
      <c r="AN32" s="309">
        <f>VLOOKUP($AL$32,$R$8:$Z$72,3,FALSE)</f>
        <v>712</v>
      </c>
      <c r="AO32" s="310">
        <f>VLOOKUP($AL$32,$R$8:$Z$72,4,FALSE)</f>
        <v>0.67456821002567524</v>
      </c>
      <c r="AP32" s="309">
        <f>VLOOKUP($AL$32,$R$8:$Z$72,5,FALSE)</f>
        <v>9055</v>
      </c>
      <c r="AQ32" s="310">
        <f>VLOOKUP($AL$32,$R$8:$Z$72,6,FALSE)</f>
        <v>2.4251757616337462</v>
      </c>
      <c r="AR32" s="310">
        <f>VLOOKUP($AL$32,$R$8:$Z$72,7,FALSE)</f>
        <v>7.8630590833793477</v>
      </c>
      <c r="AS32" s="310">
        <f>VLOOKUP($AL$32,$R$8:$Z$72,8,FALSE)</f>
        <v>-36.972205708237603</v>
      </c>
      <c r="AT32" s="309">
        <f>VLOOKUP($AL$32,$R$8:$Z$72,9,FALSE)</f>
        <v>27.815229753543512</v>
      </c>
      <c r="AU32" s="72"/>
      <c r="AV32" s="72"/>
      <c r="AW32" s="72"/>
      <c r="BF32" s="72"/>
      <c r="BG32" s="72"/>
      <c r="BH32" s="72"/>
      <c r="BI32" s="72"/>
      <c r="BJ32" s="72"/>
      <c r="BK32" s="31"/>
      <c r="BM32" s="298"/>
      <c r="BN32" s="299"/>
    </row>
    <row r="33" spans="2:69" ht="15" customHeight="1" x14ac:dyDescent="0.25">
      <c r="B33" s="306" t="s">
        <v>178</v>
      </c>
      <c r="C33" s="307">
        <v>1579</v>
      </c>
      <c r="D33" s="307">
        <v>1890</v>
      </c>
      <c r="F33" s="308" t="str">
        <f t="shared" si="3"/>
        <v>7.62 Students in halls of residence</v>
      </c>
      <c r="G33" s="309">
        <f t="shared" si="0"/>
        <v>1579</v>
      </c>
      <c r="H33" s="310">
        <f t="shared" si="0"/>
        <v>1.495987645548513</v>
      </c>
      <c r="I33" s="309">
        <f t="shared" si="0"/>
        <v>1890</v>
      </c>
      <c r="J33" s="310">
        <f t="shared" si="0"/>
        <v>0.50619350518915307</v>
      </c>
      <c r="K33" s="310">
        <f t="shared" si="0"/>
        <v>83.544973544973544</v>
      </c>
      <c r="L33" s="310">
        <f t="shared" si="0"/>
        <v>45.312250472411499</v>
      </c>
      <c r="M33" s="309">
        <f t="shared" si="0"/>
        <v>295.53671278131003</v>
      </c>
      <c r="N33" s="311"/>
      <c r="O33" s="312" t="str">
        <f t="shared" si="4"/>
        <v>7</v>
      </c>
      <c r="P33" s="312" t="str">
        <f t="shared" si="11"/>
        <v>7.62</v>
      </c>
      <c r="Q33" s="312">
        <f>RANK(Z33,$Z$8:$Z$72,0)+COUNTIF($Z$8:Z33,Z33)-1</f>
        <v>2</v>
      </c>
      <c r="R33" s="312">
        <f>RANK(U33,$U$8:$U$72,0)+COUNTIF($U$8:U33,U33)-1</f>
        <v>21</v>
      </c>
      <c r="S33" s="293" t="s">
        <v>179</v>
      </c>
      <c r="T33" s="313">
        <f t="shared" si="6"/>
        <v>1579</v>
      </c>
      <c r="U33" s="314">
        <f t="shared" si="7"/>
        <v>1.495987645548513</v>
      </c>
      <c r="V33" s="313">
        <f t="shared" si="8"/>
        <v>1890</v>
      </c>
      <c r="W33" s="314">
        <f t="shared" si="1"/>
        <v>0.50619350518915307</v>
      </c>
      <c r="X33" s="310">
        <f t="shared" si="9"/>
        <v>83.544973544973544</v>
      </c>
      <c r="Y33" s="310">
        <f t="shared" si="2"/>
        <v>45.312250472411499</v>
      </c>
      <c r="Z33" s="309">
        <f t="shared" si="10"/>
        <v>295.53671278131003</v>
      </c>
      <c r="AA33" s="72"/>
      <c r="AB33" s="315">
        <v>26</v>
      </c>
      <c r="AC33" s="293" t="str">
        <f>VLOOKUP($AB$33,$Q$8:$Z$72,3,FALSE)</f>
        <v>3.10 Sedentary habits</v>
      </c>
      <c r="AD33" s="309">
        <f>VLOOKUP($AB$33,$Q$8:$Z$72,4,FALSE)</f>
        <v>712</v>
      </c>
      <c r="AE33" s="310">
        <f>VLOOKUP($AB$33,$Q$8:$Z$72,5,FALSE)</f>
        <v>0.67456821002567524</v>
      </c>
      <c r="AF33" s="309">
        <f>VLOOKUP($AB$33,$Q$8:$Z$72,6,FALSE)</f>
        <v>9055</v>
      </c>
      <c r="AG33" s="310">
        <f>VLOOKUP($AB$33,$Q$8:$Z$72,7,FALSE)</f>
        <v>2.4251757616337462</v>
      </c>
      <c r="AH33" s="310">
        <f>VLOOKUP($AB$33,$Q$8:$Z$72,8,FALSE)</f>
        <v>7.8630590833793477</v>
      </c>
      <c r="AI33" s="310">
        <f>VLOOKUP($AB$33,$Q$8:$Z$72,9,FALSE)</f>
        <v>-36.972205708237603</v>
      </c>
      <c r="AJ33" s="309">
        <f>VLOOKUP($AB$33,$Q$8:$Z$72,10,FALSE)</f>
        <v>27.815229753543512</v>
      </c>
      <c r="AK33" s="72"/>
      <c r="AL33" s="315">
        <v>26</v>
      </c>
      <c r="AM33" s="293" t="str">
        <f>VLOOKUP($AL$33,$R$8:$Z$72,2,FALSE)</f>
        <v>7.63 Active communal populations</v>
      </c>
      <c r="AN33" s="309">
        <f>VLOOKUP($AL$33,$R$8:$Z$72,3,FALSE)</f>
        <v>695</v>
      </c>
      <c r="AO33" s="310">
        <f>VLOOKUP($AL$33,$R$8:$Z$72,4,FALSE)</f>
        <v>0.65846194658405099</v>
      </c>
      <c r="AP33" s="309">
        <f>VLOOKUP($AL$33,$R$8:$Z$72,5,FALSE)</f>
        <v>714</v>
      </c>
      <c r="AQ33" s="310">
        <f>VLOOKUP($AL$33,$R$8:$Z$72,6,FALSE)</f>
        <v>0.19122865751590223</v>
      </c>
      <c r="AR33" s="310">
        <f>VLOOKUP($AL$33,$R$8:$Z$72,7,FALSE)</f>
        <v>97.338935574229694</v>
      </c>
      <c r="AS33" s="310">
        <f>VLOOKUP($AL$33,$R$8:$Z$72,8,FALSE)</f>
        <v>34.745614446574109</v>
      </c>
      <c r="AT33" s="309">
        <f>VLOOKUP($AL$33,$R$8:$Z$72,9,FALSE)</f>
        <v>344.33225392971997</v>
      </c>
      <c r="AU33" s="72"/>
      <c r="AV33" s="72"/>
      <c r="AW33" s="72"/>
      <c r="BF33" s="72"/>
      <c r="BG33" s="72"/>
      <c r="BH33" s="72"/>
      <c r="BI33" s="72"/>
      <c r="BJ33" s="72"/>
      <c r="BK33" s="31"/>
      <c r="BM33" s="316"/>
      <c r="BN33" s="299"/>
    </row>
    <row r="34" spans="2:69" ht="15" customHeight="1" x14ac:dyDescent="0.25">
      <c r="B34" s="306" t="s">
        <v>180</v>
      </c>
      <c r="C34" s="307">
        <v>695</v>
      </c>
      <c r="D34" s="307">
        <v>714</v>
      </c>
      <c r="F34" s="308" t="str">
        <f t="shared" si="3"/>
        <v>7.63 Active communal populations</v>
      </c>
      <c r="G34" s="309">
        <f t="shared" si="0"/>
        <v>695</v>
      </c>
      <c r="H34" s="310">
        <f t="shared" si="0"/>
        <v>0.65846194658405099</v>
      </c>
      <c r="I34" s="309">
        <f t="shared" si="0"/>
        <v>714</v>
      </c>
      <c r="J34" s="310">
        <f t="shared" si="0"/>
        <v>0.19122865751590223</v>
      </c>
      <c r="K34" s="310">
        <f t="shared" si="0"/>
        <v>97.338935574229694</v>
      </c>
      <c r="L34" s="310">
        <f t="shared" si="0"/>
        <v>34.745614446574109</v>
      </c>
      <c r="M34" s="309">
        <f t="shared" si="0"/>
        <v>344.33225392971997</v>
      </c>
      <c r="N34" s="311"/>
      <c r="O34" s="312" t="str">
        <f t="shared" si="4"/>
        <v>7</v>
      </c>
      <c r="P34" s="312" t="str">
        <f>LEFT(S34,4)</f>
        <v>7.63</v>
      </c>
      <c r="Q34" s="312">
        <f>RANK(Z34,$Z$8:$Z$72,0)+COUNTIF($Z$8:Z34,Z34)-1</f>
        <v>1</v>
      </c>
      <c r="R34" s="312">
        <f>RANK(U34,$U$8:$U$72,0)+COUNTIF($U$8:U34,U34)-1</f>
        <v>26</v>
      </c>
      <c r="S34" s="293" t="s">
        <v>181</v>
      </c>
      <c r="T34" s="313">
        <f t="shared" si="6"/>
        <v>695</v>
      </c>
      <c r="U34" s="314">
        <f t="shared" si="7"/>
        <v>0.65846194658405099</v>
      </c>
      <c r="V34" s="313">
        <f t="shared" si="8"/>
        <v>714</v>
      </c>
      <c r="W34" s="314">
        <f t="shared" si="1"/>
        <v>0.19122865751590223</v>
      </c>
      <c r="X34" s="310">
        <f t="shared" si="9"/>
        <v>97.338935574229694</v>
      </c>
      <c r="Y34" s="310">
        <f t="shared" si="2"/>
        <v>34.745614446574109</v>
      </c>
      <c r="Z34" s="309">
        <f t="shared" si="10"/>
        <v>344.33225392971997</v>
      </c>
      <c r="AA34" s="72"/>
      <c r="AB34" s="315">
        <v>27</v>
      </c>
      <c r="AC34" s="293" t="str">
        <f>VLOOKUP($AB$34,$Q$8:$Z$72,3,FALSE)</f>
        <v>1.4 Struggling on low incomes</v>
      </c>
      <c r="AD34" s="309">
        <f>VLOOKUP($AB$34,$Q$8:$Z$72,4,FALSE)</f>
        <v>209</v>
      </c>
      <c r="AE34" s="310">
        <f>VLOOKUP($AB$34,$Q$8:$Z$72,5,FALSE)</f>
        <v>0.19801229760585132</v>
      </c>
      <c r="AF34" s="309">
        <f>VLOOKUP($AB$34,$Q$8:$Z$72,6,FALSE)</f>
        <v>3117</v>
      </c>
      <c r="AG34" s="310">
        <f>VLOOKUP($AB$34,$Q$8:$Z$72,7,FALSE)</f>
        <v>0.83481754268496822</v>
      </c>
      <c r="AH34" s="310">
        <f>VLOOKUP($AB$34,$Q$8:$Z$72,8,FALSE)</f>
        <v>6.7051652229708045</v>
      </c>
      <c r="AI34" s="310">
        <f>VLOOKUP($AB$34,$Q$8:$Z$72,9,FALSE)</f>
        <v>-22.738316245440704</v>
      </c>
      <c r="AJ34" s="309">
        <f>VLOOKUP($AB$34,$Q$8:$Z$72,10,FALSE)</f>
        <v>23.719230548150382</v>
      </c>
      <c r="AK34" s="72"/>
      <c r="AL34" s="315">
        <v>27</v>
      </c>
      <c r="AM34" s="293" t="str">
        <f>VLOOKUP($AL$34,$R$8:$Z$72,2,FALSE)</f>
        <v>2.8 Diverse difficulties</v>
      </c>
      <c r="AN34" s="309">
        <f>VLOOKUP($AL$34,$R$8:$Z$72,3,FALSE)</f>
        <v>448</v>
      </c>
      <c r="AO34" s="310">
        <f>VLOOKUP($AL$34,$R$8:$Z$72,4,FALSE)</f>
        <v>0.42444741304986311</v>
      </c>
      <c r="AP34" s="309">
        <f>VLOOKUP($AL$34,$R$8:$Z$72,5,FALSE)</f>
        <v>10030</v>
      </c>
      <c r="AQ34" s="310">
        <f>VLOOKUP($AL$34,$R$8:$Z$72,6,FALSE)</f>
        <v>2.6863073317710078</v>
      </c>
      <c r="AR34" s="310">
        <f>VLOOKUP($AL$34,$R$8:$Z$72,7,FALSE)</f>
        <v>4.4666001994017952</v>
      </c>
      <c r="AS34" s="310">
        <f>VLOOKUP($AL$34,$R$8:$Z$72,8,FALSE)</f>
        <v>-45.449377707843325</v>
      </c>
      <c r="AT34" s="309">
        <f>VLOOKUP($AL$34,$R$8:$Z$72,9,FALSE)</f>
        <v>15.800404072531668</v>
      </c>
      <c r="AU34" s="72"/>
      <c r="AV34" s="72"/>
      <c r="AW34" s="72"/>
      <c r="BF34" s="72"/>
      <c r="BG34" s="72"/>
      <c r="BH34" s="72"/>
      <c r="BI34" s="72"/>
      <c r="BJ34" s="72"/>
      <c r="BK34" s="31"/>
      <c r="BM34" s="316"/>
      <c r="BN34" s="299"/>
    </row>
    <row r="35" spans="2:69" ht="15" customHeight="1" x14ac:dyDescent="0.25">
      <c r="B35" s="306" t="s">
        <v>182</v>
      </c>
      <c r="C35" s="307">
        <v>1317</v>
      </c>
      <c r="D35" s="307">
        <v>3052</v>
      </c>
      <c r="F35" s="308" t="str">
        <f t="shared" si="3"/>
        <v>7.64 Inactive communal populations</v>
      </c>
      <c r="G35" s="309">
        <f t="shared" si="0"/>
        <v>1317</v>
      </c>
      <c r="H35" s="310">
        <f t="shared" si="0"/>
        <v>1.2477617030952448</v>
      </c>
      <c r="I35" s="309">
        <f t="shared" si="0"/>
        <v>3052</v>
      </c>
      <c r="J35" s="310">
        <f t="shared" si="0"/>
        <v>0.81740877134248413</v>
      </c>
      <c r="K35" s="310">
        <f t="shared" si="0"/>
        <v>43.152031454783746</v>
      </c>
      <c r="L35" s="310">
        <f t="shared" si="0"/>
        <v>15.527961850445463</v>
      </c>
      <c r="M35" s="309">
        <f t="shared" si="0"/>
        <v>152.64843574481881</v>
      </c>
      <c r="N35" s="311"/>
      <c r="O35" s="312" t="str">
        <f t="shared" si="4"/>
        <v>7</v>
      </c>
      <c r="P35" s="312" t="str">
        <f t="shared" si="11"/>
        <v>7.64</v>
      </c>
      <c r="Q35" s="312">
        <f>RANK(Z35,$Z$8:$Z$72,0)+COUNTIF($Z$8:Z35,Z35)-1</f>
        <v>6</v>
      </c>
      <c r="R35" s="312">
        <f>RANK(U35,$U$8:$U$72,0)+COUNTIF($U$8:U35,U35)-1</f>
        <v>23</v>
      </c>
      <c r="S35" s="293" t="s">
        <v>183</v>
      </c>
      <c r="T35" s="313">
        <f t="shared" si="6"/>
        <v>1317</v>
      </c>
      <c r="U35" s="314">
        <f t="shared" si="7"/>
        <v>1.2477617030952448</v>
      </c>
      <c r="V35" s="313">
        <f t="shared" si="8"/>
        <v>3052</v>
      </c>
      <c r="W35" s="314">
        <f t="shared" si="1"/>
        <v>0.81740877134248413</v>
      </c>
      <c r="X35" s="310">
        <f t="shared" si="9"/>
        <v>43.152031454783746</v>
      </c>
      <c r="Y35" s="310">
        <f t="shared" si="2"/>
        <v>15.527961850445463</v>
      </c>
      <c r="Z35" s="309">
        <f t="shared" si="10"/>
        <v>152.64843574481881</v>
      </c>
      <c r="AA35" s="72"/>
      <c r="AB35" s="315">
        <v>28</v>
      </c>
      <c r="AC35" s="293" t="str">
        <f>VLOOKUP($AB$35,$Q$8:$Z$72,3,FALSE)</f>
        <v>2.8 Diverse difficulties</v>
      </c>
      <c r="AD35" s="309">
        <f>VLOOKUP($AB$35,$Q$8:$Z$72,4,FALSE)</f>
        <v>448</v>
      </c>
      <c r="AE35" s="310">
        <f>VLOOKUP($AB$35,$Q$8:$Z$72,5,FALSE)</f>
        <v>0.42444741304986311</v>
      </c>
      <c r="AF35" s="309">
        <f>VLOOKUP($AB$35,$Q$8:$Z$72,6,FALSE)</f>
        <v>10030</v>
      </c>
      <c r="AG35" s="310">
        <f>VLOOKUP($AB$35,$Q$8:$Z$72,7,FALSE)</f>
        <v>2.6863073317710078</v>
      </c>
      <c r="AH35" s="310">
        <f>VLOOKUP($AB$35,$Q$8:$Z$72,8,FALSE)</f>
        <v>4.4666001994017952</v>
      </c>
      <c r="AI35" s="310">
        <f>VLOOKUP($AB$35,$Q$8:$Z$72,9,FALSE)</f>
        <v>-45.449377707843325</v>
      </c>
      <c r="AJ35" s="309">
        <f>VLOOKUP($AB$35,$Q$8:$Z$72,10,FALSE)</f>
        <v>15.800404072531668</v>
      </c>
      <c r="AK35" s="72"/>
      <c r="AL35" s="315">
        <v>28</v>
      </c>
      <c r="AM35" s="293" t="str">
        <f>VLOOKUP($AL$35,$R$8:$Z$72,2,FALSE)</f>
        <v>1.4 Struggling on low incomes</v>
      </c>
      <c r="AN35" s="309">
        <f>VLOOKUP($AL$35,$R$8:$Z$72,3,FALSE)</f>
        <v>209</v>
      </c>
      <c r="AO35" s="310">
        <f>VLOOKUP($AL$35,$R$8:$Z$72,4,FALSE)</f>
        <v>0.19801229760585132</v>
      </c>
      <c r="AP35" s="309">
        <f>VLOOKUP($AL$35,$R$8:$Z$72,5,FALSE)</f>
        <v>3117</v>
      </c>
      <c r="AQ35" s="310">
        <f>VLOOKUP($AL$35,$R$8:$Z$72,6,FALSE)</f>
        <v>0.83481754268496822</v>
      </c>
      <c r="AR35" s="310">
        <f>VLOOKUP($AL$35,$R$8:$Z$72,7,FALSE)</f>
        <v>6.7051652229708045</v>
      </c>
      <c r="AS35" s="310">
        <f>VLOOKUP($AL$35,$R$8:$Z$72,8,FALSE)</f>
        <v>-22.738316245440704</v>
      </c>
      <c r="AT35" s="309">
        <f>VLOOKUP($AL$35,$R$8:$Z$72,9,FALSE)</f>
        <v>23.719230548150382</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105549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10408</v>
      </c>
      <c r="H77" s="310">
        <f t="shared" ref="H77:J82" si="12">IF($G$75=1,U77,IF($G$75=2,AE77,IF($G$75=3,AO77,"")))</f>
        <v>9.8608229353191419</v>
      </c>
      <c r="I77" s="323">
        <f>IF($G$75=1,V77,IF($G$75=2,AF77,IF($G$75=3,AP77,"")))</f>
        <v>34659</v>
      </c>
      <c r="J77" s="324">
        <f>IF($G$75=1,W77,IF($G$75=2,AG77,IF($G$75=3,AQ77,"")))</f>
        <v>9.2826247070639436</v>
      </c>
      <c r="K77" s="325">
        <f>IF($G$75=1,X77,IF($G$75=2,AH77,IF($G$75=3,AR77,"")))</f>
        <v>30.029718110736027</v>
      </c>
      <c r="L77" s="326">
        <f>IF($G$75=1,Y77,IF($G$75=2,AI77,IF($G$75=3,AS77,"")))</f>
        <v>6.4732619786251577</v>
      </c>
      <c r="M77" s="327">
        <f>IF($G$75=1,Z77,IF($G$75=2,AJ77,IF($G$75=3,AT77,"")))</f>
        <v>106.22882262831543</v>
      </c>
      <c r="N77" s="311"/>
      <c r="O77" s="328"/>
      <c r="P77" s="312" t="str">
        <f>LEFT(S77,1)</f>
        <v>1</v>
      </c>
      <c r="Q77" s="312">
        <f>RANK(Z77,$Z$77:$Z$82,0)+COUNTIF($Z$77:Z77,Z77)-1</f>
        <v>2</v>
      </c>
      <c r="R77" s="312">
        <f>RANK(U77,$U$77:$U$82,0)+COUNTIF($U$77:U77,U77)-1</f>
        <v>4</v>
      </c>
      <c r="S77" s="329" t="s">
        <v>71</v>
      </c>
      <c r="T77" s="309">
        <f>SUMIF($O$8:$O$36,$P77,T$8:T$36)</f>
        <v>10408</v>
      </c>
      <c r="U77" s="310">
        <f>IF(SUM($T$77:$T$98)&gt;0,T77/SUM($T$77:$T$98)*100,0)</f>
        <v>9.8608229353191419</v>
      </c>
      <c r="V77" s="309">
        <f>SUMIF($O$8:$O$71,$P77,V$8:V$71)</f>
        <v>34659</v>
      </c>
      <c r="W77" s="326">
        <f t="shared" ref="W77:W82" si="13">IF(SUM($V$77:$V$98)&gt;0,V77/SUM($V$77:$V$98)*100,0)</f>
        <v>9.2826247070639436</v>
      </c>
      <c r="X77" s="326">
        <f>IF(V77&gt;0,(T77/V77)*100,0)</f>
        <v>30.029718110736027</v>
      </c>
      <c r="Y77" s="326">
        <f t="shared" ref="Y77:Y82" si="14">IF(AND((SQRT((W77*(100-W77))/SUM($T$77:$T$98)))&gt;0, SUM($T$77:$T$98)&gt;0),(U77-W77)/(SQRT((W77*(100-W77))/SUM($T$77:$T$98))),0)</f>
        <v>6.4732619786251577</v>
      </c>
      <c r="Z77" s="327">
        <f>IF(AND(W77&gt;0,SUM(X77)&gt;0),(U77/W77)*100,0)</f>
        <v>106.22882262831543</v>
      </c>
      <c r="AA77" s="72"/>
      <c r="AB77" s="315">
        <v>1</v>
      </c>
      <c r="AC77" s="329" t="str">
        <f>VLOOKUP($AB$77,$Q$77:$Z$98,S$5,FALSE)</f>
        <v>7. Not Private Households</v>
      </c>
      <c r="AD77" s="309">
        <f t="shared" ref="AD77:AI77" si="15">VLOOKUP($AB$77,$Q$77:$Z$98,T$5,FALSE)</f>
        <v>3591</v>
      </c>
      <c r="AE77" s="310">
        <f t="shared" si="15"/>
        <v>3.4022112952278092</v>
      </c>
      <c r="AF77" s="309">
        <f t="shared" si="15"/>
        <v>5656</v>
      </c>
      <c r="AG77" s="326">
        <f t="shared" si="15"/>
        <v>1.5148309340475392</v>
      </c>
      <c r="AH77" s="326">
        <f>VLOOKUP($AB$77,$Q$77:$Z$98,X$5,FALSE)</f>
        <v>63.490099009900987</v>
      </c>
      <c r="AI77" s="326">
        <f t="shared" si="15"/>
        <v>50.201765797934179</v>
      </c>
      <c r="AJ77" s="327">
        <f>VLOOKUP($AB$77,$Q$77:$Z$98,Z$5,FALSE)</f>
        <v>224.59346576302747</v>
      </c>
      <c r="AK77" s="72"/>
      <c r="AL77" s="315">
        <v>1</v>
      </c>
      <c r="AM77" s="329" t="str">
        <f>VLOOKUP($AB$77,$R$77:$Z$98,R$5,FALSE)</f>
        <v>5. Fit and Well</v>
      </c>
      <c r="AN77" s="309">
        <f t="shared" ref="AN77:AO77" si="16">VLOOKUP($AB$77,$R$77:$Z$98,S$5,FALSE)</f>
        <v>37330</v>
      </c>
      <c r="AO77" s="310">
        <f t="shared" si="16"/>
        <v>35.36745966328435</v>
      </c>
      <c r="AP77" s="309">
        <f>VLOOKUP($AB$77,$R$77:$Z$98,U$5,FALSE)</f>
        <v>126333</v>
      </c>
      <c r="AQ77" s="326">
        <f>VLOOKUP($AB$77,$R$77:$Z$98,V$5,FALSE)</f>
        <v>33.835420154000666</v>
      </c>
      <c r="AR77" s="326">
        <f>VLOOKUP($AB$77,$R$77:$Z$98,W$5,FALSE)</f>
        <v>29.548890630318287</v>
      </c>
      <c r="AS77" s="326">
        <f>VLOOKUP($AB$77,$R$77:$Z$98,X$5,FALSE)</f>
        <v>10.519581447245828</v>
      </c>
      <c r="AT77" s="327">
        <f>VLOOKUP($AB$77,$R$77:$Z$98,Y$5,FALSE)</f>
        <v>104.52791631465092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10008</v>
      </c>
      <c r="H78" s="310">
        <f t="shared" si="12"/>
        <v>9.4818520308103356</v>
      </c>
      <c r="I78" s="323">
        <f t="shared" si="12"/>
        <v>44187</v>
      </c>
      <c r="J78" s="324">
        <f t="shared" si="12"/>
        <v>11.834482758620691</v>
      </c>
      <c r="K78" s="325">
        <f>IF($G$75=1,X78,IF($G$75=2,AH78,IF($G$75=3,AR78,"")))</f>
        <v>22.649195464729445</v>
      </c>
      <c r="L78" s="326">
        <f>IF($G$75=1,Y78,IF($G$75=2,AI78,IF($G$75=3,AS78,"")))</f>
        <v>-23.662291819535184</v>
      </c>
      <c r="M78" s="327">
        <f t="shared" ref="M78:M82" si="19">IF($G$75=1,Z78,IF($G$75=2,AJ78,IF($G$75=3,AT78,"")))</f>
        <v>80.120544549388029</v>
      </c>
      <c r="N78" s="311"/>
      <c r="O78" s="328"/>
      <c r="P78" s="312" t="str">
        <f t="shared" ref="P78:P82" si="20">LEFT(S78,1)</f>
        <v>2</v>
      </c>
      <c r="Q78" s="312">
        <f>RANK(Z78,$Z$77:$Z$82,0)+COUNTIF($Z$77:Z78,Z78)-1</f>
        <v>6</v>
      </c>
      <c r="R78" s="312">
        <f>RANK(U78,$U$77:$U$98,0)+COUNTIF($U$77:U78,U78)-1</f>
        <v>5</v>
      </c>
      <c r="S78" s="329" t="s">
        <v>78</v>
      </c>
      <c r="T78" s="309">
        <f>SUMIF($O$8:$O$36,$P78,T$8:T$36)</f>
        <v>10008</v>
      </c>
      <c r="U78" s="310">
        <f t="shared" ref="U78:U80" si="21">IF(SUM($T$77:$T$98)&gt;0,T78/SUM($T$77:$T$98)*100,0)</f>
        <v>9.4818520308103356</v>
      </c>
      <c r="V78" s="309">
        <f t="shared" ref="V78:V81" si="22">SUMIF($O$8:$O$71,$P78,V$8:V$71)</f>
        <v>44187</v>
      </c>
      <c r="W78" s="326">
        <f t="shared" si="13"/>
        <v>11.834482758620691</v>
      </c>
      <c r="X78" s="326">
        <f t="shared" ref="X78:X82" si="23">IF(V78&gt;0,(T78/V78)*100,0)</f>
        <v>22.649195464729445</v>
      </c>
      <c r="Y78" s="326">
        <f t="shared" si="14"/>
        <v>-23.662291819535184</v>
      </c>
      <c r="Z78" s="327">
        <f t="shared" ref="Z78:Z82" si="24">IF(AND(W78&gt;0,SUM(X78)&gt;0),(U78/W78)*100,0)</f>
        <v>80.120544549388029</v>
      </c>
      <c r="AA78" s="72"/>
      <c r="AB78" s="315">
        <v>2</v>
      </c>
      <c r="AC78" s="329" t="str">
        <f>VLOOKUP($AB$78,$Q$77:$Z$98,S$5,FALSE)</f>
        <v>1. Serious Challenges</v>
      </c>
      <c r="AD78" s="309">
        <f t="shared" ref="AD78:AJ78" si="25">VLOOKUP($AB$78,$Q$77:$Z$98,T$5,FALSE)</f>
        <v>10408</v>
      </c>
      <c r="AE78" s="310">
        <f t="shared" si="25"/>
        <v>9.8608229353191419</v>
      </c>
      <c r="AF78" s="309">
        <f t="shared" si="25"/>
        <v>34659</v>
      </c>
      <c r="AG78" s="326">
        <f t="shared" si="25"/>
        <v>9.2826247070639436</v>
      </c>
      <c r="AH78" s="326">
        <f t="shared" si="25"/>
        <v>30.029718110736027</v>
      </c>
      <c r="AI78" s="326">
        <f t="shared" si="25"/>
        <v>6.4732619786251577</v>
      </c>
      <c r="AJ78" s="327">
        <f t="shared" si="25"/>
        <v>106.22882262831543</v>
      </c>
      <c r="AK78" s="72"/>
      <c r="AL78" s="315">
        <v>2</v>
      </c>
      <c r="AM78" s="329" t="str">
        <f t="shared" ref="AM78:AQ78" si="26">VLOOKUP($AB$78,$R$77:$Z$98,R$5,FALSE)</f>
        <v>4. Healthy Behaviours</v>
      </c>
      <c r="AN78" s="309">
        <f t="shared" si="26"/>
        <v>30771</v>
      </c>
      <c r="AO78" s="310">
        <f t="shared" si="26"/>
        <v>29.153284256601196</v>
      </c>
      <c r="AP78" s="309">
        <f>VLOOKUP($AB$78,$R$77:$Z$98,U$5,FALSE)</f>
        <v>108223</v>
      </c>
      <c r="AQ78" s="326">
        <f t="shared" si="26"/>
        <v>28.985068630733181</v>
      </c>
      <c r="AR78" s="326">
        <f>VLOOKUP($AB$78,$R$77:$Z$98,W$5,FALSE)</f>
        <v>28.432957874019387</v>
      </c>
      <c r="AS78" s="326">
        <f>VLOOKUP($AB$78,$R$77:$Z$98,X$5,FALSE)</f>
        <v>1.2045682030912026</v>
      </c>
      <c r="AT78" s="327">
        <f>VLOOKUP($AB$78,$R$77:$Z$98,Y$5,FALSE)</f>
        <v>100.58035269128069</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13441</v>
      </c>
      <c r="H79" s="310">
        <f t="shared" si="12"/>
        <v>12.734369818757166</v>
      </c>
      <c r="I79" s="323">
        <f t="shared" si="12"/>
        <v>54317</v>
      </c>
      <c r="J79" s="324">
        <f t="shared" si="12"/>
        <v>14.547572815533979</v>
      </c>
      <c r="K79" s="325">
        <f>IF($G$75=1,X79,IF($G$75=2,AH79,IF($G$75=3,AR79,"")))</f>
        <v>24.745475633779478</v>
      </c>
      <c r="L79" s="326">
        <f>IF($G$75=1,Y79,IF($G$75=2,AI79,IF($G$75=3,AS79,"")))</f>
        <v>-16.707674987993052</v>
      </c>
      <c r="M79" s="327">
        <f t="shared" si="19"/>
        <v>87.536044536304615</v>
      </c>
      <c r="N79" s="311"/>
      <c r="O79" s="328"/>
      <c r="P79" s="312" t="str">
        <f t="shared" si="20"/>
        <v>3</v>
      </c>
      <c r="Q79" s="312">
        <f>RANK(Z79,$Z$77:$Z$82,0)+COUNTIF($Z$77:Z79,Z79)-1</f>
        <v>5</v>
      </c>
      <c r="R79" s="312">
        <f>RANK(U79,$U$77:$U$98,0)+COUNTIF($U$77:U79,U79)-1</f>
        <v>3</v>
      </c>
      <c r="S79" s="329" t="s">
        <v>191</v>
      </c>
      <c r="T79" s="309">
        <f t="shared" ref="T79:T82" si="27">SUMIF($O$8:$O$36,$P79,T$8:T$36)</f>
        <v>13441</v>
      </c>
      <c r="U79" s="310">
        <f t="shared" si="21"/>
        <v>12.734369818757166</v>
      </c>
      <c r="V79" s="309">
        <f t="shared" si="22"/>
        <v>54317</v>
      </c>
      <c r="W79" s="326">
        <f t="shared" si="13"/>
        <v>14.547572815533979</v>
      </c>
      <c r="X79" s="326">
        <f t="shared" si="23"/>
        <v>24.745475633779478</v>
      </c>
      <c r="Y79" s="326">
        <f t="shared" si="14"/>
        <v>-16.707674987993052</v>
      </c>
      <c r="Z79" s="327">
        <f t="shared" si="24"/>
        <v>87.536044536304615</v>
      </c>
      <c r="AA79" s="72"/>
      <c r="AB79" s="315">
        <v>3</v>
      </c>
      <c r="AC79" s="329" t="str">
        <f>VLOOKUP($AB$79,$Q$77:$Z$98,S$5,FALSE)</f>
        <v>5. Fit and Well</v>
      </c>
      <c r="AD79" s="309">
        <f t="shared" ref="AD79:AJ79" si="28">VLOOKUP($AB$79,$Q$77:$Z$98,T$5,FALSE)</f>
        <v>37330</v>
      </c>
      <c r="AE79" s="310">
        <f t="shared" si="28"/>
        <v>35.36745966328435</v>
      </c>
      <c r="AF79" s="309">
        <f t="shared" si="28"/>
        <v>126333</v>
      </c>
      <c r="AG79" s="326">
        <f t="shared" si="28"/>
        <v>33.835420154000666</v>
      </c>
      <c r="AH79" s="326">
        <f t="shared" si="28"/>
        <v>29.548890630318287</v>
      </c>
      <c r="AI79" s="326">
        <f t="shared" si="28"/>
        <v>10.519581447245828</v>
      </c>
      <c r="AJ79" s="327">
        <f t="shared" si="28"/>
        <v>104.52791631465092</v>
      </c>
      <c r="AK79" s="72"/>
      <c r="AL79" s="315">
        <v>3</v>
      </c>
      <c r="AM79" s="329" t="str">
        <f t="shared" ref="AM79:AQ79" si="29">VLOOKUP($AB$79,$R$77:$Z$98,R$5,FALSE)</f>
        <v>3. Unhealthy Traits</v>
      </c>
      <c r="AN79" s="309">
        <f t="shared" si="29"/>
        <v>13441</v>
      </c>
      <c r="AO79" s="310">
        <f t="shared" si="29"/>
        <v>12.734369818757166</v>
      </c>
      <c r="AP79" s="309">
        <f t="shared" si="29"/>
        <v>54317</v>
      </c>
      <c r="AQ79" s="326">
        <f t="shared" si="29"/>
        <v>14.547572815533979</v>
      </c>
      <c r="AR79" s="326">
        <f>VLOOKUP($AB$79,$R$77:$Z$98,W$5,FALSE)</f>
        <v>24.745475633779478</v>
      </c>
      <c r="AS79" s="326">
        <f>VLOOKUP($AB$79,$R$77:$Z$98,X$5,FALSE)</f>
        <v>-16.707674987993052</v>
      </c>
      <c r="AT79" s="327">
        <f>VLOOKUP($AB$79,$R$77:$Z$98,Y$5,FALSE)</f>
        <v>87.536044536304615</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30771</v>
      </c>
      <c r="H80" s="310">
        <f t="shared" si="12"/>
        <v>29.153284256601196</v>
      </c>
      <c r="I80" s="323">
        <f t="shared" si="12"/>
        <v>108223</v>
      </c>
      <c r="J80" s="324">
        <f t="shared" si="12"/>
        <v>28.985068630733181</v>
      </c>
      <c r="K80" s="325">
        <f>IF($G$75=1,X80,IF($G$75=2,AH80,IF($G$75=3,AR80,"")))</f>
        <v>28.432957874019387</v>
      </c>
      <c r="L80" s="326">
        <f t="shared" ref="L80:L82" si="30">IF($G$75=1,Y80,IF($G$75=2,AI80,IF($G$75=3,AS80,"")))</f>
        <v>1.2045682030912026</v>
      </c>
      <c r="M80" s="327">
        <f t="shared" si="19"/>
        <v>100.58035269128069</v>
      </c>
      <c r="N80" s="311"/>
      <c r="O80" s="328"/>
      <c r="P80" s="312" t="str">
        <f t="shared" si="20"/>
        <v>4</v>
      </c>
      <c r="Q80" s="312">
        <f>RANK(Z80,$Z$77:$Z$82,0)+COUNTIF($Z$77:Z80,Z80)-1</f>
        <v>4</v>
      </c>
      <c r="R80" s="312">
        <f>RANK(U80,$U$77:$U$98,0)+COUNTIF($U$77:U80,U80)-1</f>
        <v>2</v>
      </c>
      <c r="S80" s="329" t="s">
        <v>89</v>
      </c>
      <c r="T80" s="309">
        <f t="shared" si="27"/>
        <v>30771</v>
      </c>
      <c r="U80" s="310">
        <f t="shared" si="21"/>
        <v>29.153284256601196</v>
      </c>
      <c r="V80" s="309">
        <f t="shared" si="22"/>
        <v>108223</v>
      </c>
      <c r="W80" s="326">
        <f t="shared" si="13"/>
        <v>28.985068630733181</v>
      </c>
      <c r="X80" s="326">
        <f t="shared" si="23"/>
        <v>28.432957874019387</v>
      </c>
      <c r="Y80" s="326">
        <f t="shared" si="14"/>
        <v>1.2045682030912026</v>
      </c>
      <c r="Z80" s="327">
        <f t="shared" si="24"/>
        <v>100.58035269128069</v>
      </c>
      <c r="AA80" s="72"/>
      <c r="AB80" s="315">
        <v>4</v>
      </c>
      <c r="AC80" s="329" t="str">
        <f>VLOOKUP($AB$80,$Q$77:$Z$98,S$5,FALSE)</f>
        <v>4. Healthy Behaviours</v>
      </c>
      <c r="AD80" s="309">
        <f t="shared" ref="AD80:AJ80" si="31">VLOOKUP($AB$80,$Q$77:$Z$98,T$5,FALSE)</f>
        <v>30771</v>
      </c>
      <c r="AE80" s="310">
        <f t="shared" si="31"/>
        <v>29.153284256601196</v>
      </c>
      <c r="AF80" s="309">
        <f t="shared" si="31"/>
        <v>108223</v>
      </c>
      <c r="AG80" s="326">
        <f t="shared" si="31"/>
        <v>28.985068630733181</v>
      </c>
      <c r="AH80" s="326">
        <f t="shared" si="31"/>
        <v>28.432957874019387</v>
      </c>
      <c r="AI80" s="326">
        <f t="shared" si="31"/>
        <v>1.2045682030912026</v>
      </c>
      <c r="AJ80" s="327">
        <f t="shared" si="31"/>
        <v>100.58035269128069</v>
      </c>
      <c r="AK80" s="72"/>
      <c r="AL80" s="315">
        <v>4</v>
      </c>
      <c r="AM80" s="329" t="str">
        <f t="shared" ref="AM80:AQ80" si="32">VLOOKUP($AB$80,$R$77:$Z$98,R$5,FALSE)</f>
        <v>1. Serious Challenges</v>
      </c>
      <c r="AN80" s="309">
        <f t="shared" si="32"/>
        <v>10408</v>
      </c>
      <c r="AO80" s="310">
        <f t="shared" si="32"/>
        <v>9.8608229353191419</v>
      </c>
      <c r="AP80" s="309">
        <f>VLOOKUP($AB$80,$R$77:$Z$98,U$5,FALSE)</f>
        <v>34659</v>
      </c>
      <c r="AQ80" s="326">
        <f t="shared" si="32"/>
        <v>9.2826247070639436</v>
      </c>
      <c r="AR80" s="326">
        <f>VLOOKUP($AB$80,$R$77:$Z$98,W$5,FALSE)</f>
        <v>30.029718110736027</v>
      </c>
      <c r="AS80" s="326">
        <f>VLOOKUP($AB$80,$R$77:$Z$98,X$5,FALSE)</f>
        <v>6.4732619786251577</v>
      </c>
      <c r="AT80" s="327">
        <f>VLOOKUP($AB$80,$R$77:$Z$98,Y$5,FALSE)</f>
        <v>106.22882262831543</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37330</v>
      </c>
      <c r="H81" s="310">
        <f t="shared" si="12"/>
        <v>35.36745966328435</v>
      </c>
      <c r="I81" s="323">
        <f t="shared" si="12"/>
        <v>126333</v>
      </c>
      <c r="J81" s="324">
        <f t="shared" si="12"/>
        <v>33.835420154000666</v>
      </c>
      <c r="K81" s="325">
        <f>IF($G$75=1,X81,IF($G$75=2,AH81,IF($G$75=3,AR81,"")))</f>
        <v>29.548890630318287</v>
      </c>
      <c r="L81" s="326">
        <f>IF($G$75=1,Y81,IF($G$75=2,AI81,IF($G$75=3,AS81,"")))</f>
        <v>10.519581447245828</v>
      </c>
      <c r="M81" s="327">
        <f t="shared" si="19"/>
        <v>104.52791631465092</v>
      </c>
      <c r="N81" s="311"/>
      <c r="O81" s="328"/>
      <c r="P81" s="312" t="str">
        <f t="shared" si="20"/>
        <v>5</v>
      </c>
      <c r="Q81" s="312">
        <f>RANK(Z81,$Z$77:$Z$82,0)+COUNTIF($Z$77:Z81,Z81)-1</f>
        <v>3</v>
      </c>
      <c r="R81" s="312">
        <f>RANK(U81,$U$77:$U$98,0)+COUNTIF($U$77:U81,U81)-1</f>
        <v>1</v>
      </c>
      <c r="S81" s="329" t="s">
        <v>96</v>
      </c>
      <c r="T81" s="309">
        <f t="shared" si="27"/>
        <v>37330</v>
      </c>
      <c r="U81" s="310">
        <f>IF(SUM($T$77:$T$98)&gt;0,T81/SUM($T$77:$T$98)*100,0)</f>
        <v>35.36745966328435</v>
      </c>
      <c r="V81" s="309">
        <f t="shared" si="22"/>
        <v>126333</v>
      </c>
      <c r="W81" s="326">
        <f t="shared" si="13"/>
        <v>33.835420154000666</v>
      </c>
      <c r="X81" s="326">
        <f t="shared" si="23"/>
        <v>29.548890630318287</v>
      </c>
      <c r="Y81" s="326">
        <f t="shared" si="14"/>
        <v>10.519581447245828</v>
      </c>
      <c r="Z81" s="327">
        <f t="shared" si="24"/>
        <v>104.52791631465092</v>
      </c>
      <c r="AA81" s="72"/>
      <c r="AB81" s="315">
        <v>5</v>
      </c>
      <c r="AC81" s="329" t="str">
        <f>VLOOKUP($AB$81,$Q$77:$Z$98,S$5,FALSE)</f>
        <v>3. Unhealthy Traits</v>
      </c>
      <c r="AD81" s="309">
        <f t="shared" ref="AD81:AJ81" si="33">VLOOKUP($AB$81,$Q$77:$Z$98,T$5,FALSE)</f>
        <v>13441</v>
      </c>
      <c r="AE81" s="310">
        <f t="shared" si="33"/>
        <v>12.734369818757166</v>
      </c>
      <c r="AF81" s="309">
        <f t="shared" si="33"/>
        <v>54317</v>
      </c>
      <c r="AG81" s="326">
        <f t="shared" si="33"/>
        <v>14.547572815533979</v>
      </c>
      <c r="AH81" s="326">
        <f t="shared" si="33"/>
        <v>24.745475633779478</v>
      </c>
      <c r="AI81" s="326">
        <f t="shared" si="33"/>
        <v>-16.707674987993052</v>
      </c>
      <c r="AJ81" s="327">
        <f t="shared" si="33"/>
        <v>87.536044536304615</v>
      </c>
      <c r="AK81" s="72"/>
      <c r="AL81" s="315">
        <v>5</v>
      </c>
      <c r="AM81" s="329" t="str">
        <f t="shared" ref="AM81:AQ81" si="34">VLOOKUP($AB$81,$R$77:$Z$98,R$5,FALSE)</f>
        <v>2. Multiple Concerns</v>
      </c>
      <c r="AN81" s="309">
        <f t="shared" si="34"/>
        <v>10008</v>
      </c>
      <c r="AO81" s="310">
        <f t="shared" si="34"/>
        <v>9.4818520308103356</v>
      </c>
      <c r="AP81" s="309">
        <f>VLOOKUP($AB$81,$R$77:$Z$98,U$5,FALSE)</f>
        <v>44187</v>
      </c>
      <c r="AQ81" s="326">
        <f t="shared" si="34"/>
        <v>11.834482758620691</v>
      </c>
      <c r="AR81" s="326">
        <f>VLOOKUP($AB$81,$R$77:$Z$98,W$5,FALSE)</f>
        <v>22.649195464729445</v>
      </c>
      <c r="AS81" s="326">
        <f>VLOOKUP($AB$81,$R$77:$Z$98,X$5,FALSE)</f>
        <v>-23.662291819535184</v>
      </c>
      <c r="AT81" s="327">
        <f>VLOOKUP($AB$81,$R$77:$Z$98,Y$5,FALSE)</f>
        <v>80.120544549388029</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3591</v>
      </c>
      <c r="H82" s="310">
        <f t="shared" si="12"/>
        <v>3.4022112952278092</v>
      </c>
      <c r="I82" s="323">
        <f t="shared" si="12"/>
        <v>5656</v>
      </c>
      <c r="J82" s="324">
        <f t="shared" si="12"/>
        <v>1.5148309340475392</v>
      </c>
      <c r="K82" s="325">
        <f>IF($G$75=1,X82,IF($G$75=2,AH82,IF($G$75=3,AR82,"")))</f>
        <v>63.490099009900987</v>
      </c>
      <c r="L82" s="326">
        <f t="shared" si="30"/>
        <v>50.201765797934179</v>
      </c>
      <c r="M82" s="327">
        <f t="shared" si="19"/>
        <v>224.59346576302747</v>
      </c>
      <c r="N82" s="311"/>
      <c r="O82" s="328"/>
      <c r="P82" s="312" t="str">
        <f t="shared" si="20"/>
        <v>7</v>
      </c>
      <c r="Q82" s="312">
        <f>RANK(Z82,$Z$77:$Z$82,0)+COUNTIF($Z$77:Z82,Z82)-1</f>
        <v>1</v>
      </c>
      <c r="R82" s="312">
        <f>RANK(U82,$U$77:$U$98,0)+COUNTIF($U$77:U82,U82)-1</f>
        <v>6</v>
      </c>
      <c r="S82" s="329" t="s">
        <v>103</v>
      </c>
      <c r="T82" s="309">
        <f t="shared" si="27"/>
        <v>3591</v>
      </c>
      <c r="U82" s="310">
        <f>IF(SUM($T$77:$T$98)&gt;0,T82/SUM($T$77:$T$98)*100,0)</f>
        <v>3.4022112952278092</v>
      </c>
      <c r="V82" s="309">
        <f>SUMIF($O$8:$O$36,$P82,V$8:V$36)</f>
        <v>5656</v>
      </c>
      <c r="W82" s="326">
        <f t="shared" si="13"/>
        <v>1.5148309340475392</v>
      </c>
      <c r="X82" s="326">
        <f t="shared" si="23"/>
        <v>63.490099009900987</v>
      </c>
      <c r="Y82" s="326">
        <f t="shared" si="14"/>
        <v>50.201765797934179</v>
      </c>
      <c r="Z82" s="327">
        <f t="shared" si="24"/>
        <v>224.59346576302747</v>
      </c>
      <c r="AA82" s="72"/>
      <c r="AB82" s="315">
        <v>6</v>
      </c>
      <c r="AC82" s="329" t="str">
        <f>VLOOKUP($AB$82,$Q$77:$Z$98,S$5,FALSE)</f>
        <v>2. Multiple Concerns</v>
      </c>
      <c r="AD82" s="309">
        <f t="shared" ref="AD82:AJ82" si="35">VLOOKUP($AB$82,$Q$77:$Z$98,T$5,FALSE)</f>
        <v>10008</v>
      </c>
      <c r="AE82" s="310">
        <f t="shared" si="35"/>
        <v>9.4818520308103356</v>
      </c>
      <c r="AF82" s="309">
        <f t="shared" si="35"/>
        <v>44187</v>
      </c>
      <c r="AG82" s="326">
        <f t="shared" si="35"/>
        <v>11.834482758620691</v>
      </c>
      <c r="AH82" s="326">
        <f t="shared" si="35"/>
        <v>22.649195464729445</v>
      </c>
      <c r="AI82" s="326">
        <f t="shared" si="35"/>
        <v>-23.662291819535184</v>
      </c>
      <c r="AJ82" s="327">
        <f t="shared" si="35"/>
        <v>80.120544549388029</v>
      </c>
      <c r="AK82" s="72"/>
      <c r="AL82" s="315">
        <v>6</v>
      </c>
      <c r="AM82" s="329" t="str">
        <f t="shared" ref="AM82:AO82" si="36">VLOOKUP($AB$82,$R$77:$Z$98,R$5,FALSE)</f>
        <v>7. Not Private Households</v>
      </c>
      <c r="AN82" s="309">
        <f t="shared" si="36"/>
        <v>3591</v>
      </c>
      <c r="AO82" s="310">
        <f t="shared" si="36"/>
        <v>3.4022112952278092</v>
      </c>
      <c r="AP82" s="309">
        <f>VLOOKUP($AB$82,$R$77:$Z$98,U$5,FALSE)</f>
        <v>5656</v>
      </c>
      <c r="AQ82" s="326">
        <f>VLOOKUP($AB$82,$R$77:$Z$98,V$5,FALSE)</f>
        <v>1.5148309340475392</v>
      </c>
      <c r="AR82" s="326">
        <f>VLOOKUP($AB$82,$R$77:$Z$98,W$5,FALSE)</f>
        <v>63.490099009900987</v>
      </c>
      <c r="AS82" s="326">
        <f>VLOOKUP($AB$82,$R$77:$Z$98,X$5,FALSE)</f>
        <v>50.201765797934179</v>
      </c>
      <c r="AT82" s="327">
        <f>VLOOKUP($AB$82,$R$77:$Z$98,Y$5,FALSE)</f>
        <v>224.59346576302747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9B497-E483-4345-A838-3CF7460ED3B3}">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10408</v>
      </c>
      <c r="V5" s="402">
        <f>'Input Sheet'!T78</f>
        <v>10008</v>
      </c>
      <c r="W5" s="402">
        <f>'Input Sheet'!T79</f>
        <v>13441</v>
      </c>
      <c r="X5" s="403">
        <f>'Input Sheet'!T80</f>
        <v>30771</v>
      </c>
      <c r="Y5" s="403">
        <f>'Input Sheet'!T81</f>
        <v>37330</v>
      </c>
      <c r="Z5" s="403">
        <f>'Input Sheet'!T82</f>
        <v>3591</v>
      </c>
      <c r="AA5" s="404">
        <f>SUM(U5:Z5)</f>
        <v>105549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4.8670958601047851E-2</v>
      </c>
      <c r="AZ6" s="437">
        <f t="shared" ref="AZ6:AZ13" si="1">IF(AX6="","",IFERROR(VLOOKUP($AX$4&amp;AX6,$D$8:$AC$1006,26,FALSE),""))</f>
        <v>97.987913929046329</v>
      </c>
      <c r="BA6" s="333" t="b">
        <f>IF(AX6="","")</f>
        <v>0</v>
      </c>
      <c r="BB6" s="333">
        <f t="shared" ref="BB6:BB65" si="2">VLOOKUP($AX$4&amp;AX6,$D$8:$AC$986,25,FALSE)</f>
        <v>4.8670958601047851E-2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0.1485126938634094</v>
      </c>
      <c r="AZ7" s="437">
        <f t="shared" si="1"/>
        <v>98.822709003446505</v>
      </c>
      <c r="BA7" s="333" t="b">
        <f t="shared" ref="BA7:BA17" si="5">IF(AX7="","")</f>
        <v>0</v>
      </c>
      <c r="BB7" s="333">
        <f t="shared" si="2"/>
        <v>0.1485126938634094</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634.56967132</v>
      </c>
      <c r="V8" s="450">
        <f>IFERROR(V$5*I8,"")</f>
        <v>577.791483696</v>
      </c>
      <c r="W8" s="451">
        <f>IFERROR(W$5*K8,"")</f>
        <v>724.43231896399993</v>
      </c>
      <c r="X8" s="451">
        <f>IFERROR(X$5*M8,"")</f>
        <v>1394.090432514</v>
      </c>
      <c r="Y8" s="451">
        <f>IFERROR(Y$5*O8,"")</f>
        <v>1772.01672476</v>
      </c>
      <c r="Z8" s="451">
        <f>IFERROR(Z$5*Q8,"")</f>
        <v>34.270378127999997</v>
      </c>
      <c r="AA8" s="452">
        <f>IFERROR(SUM(U8:Z8),"")</f>
        <v>5137.1710093819993</v>
      </c>
      <c r="AB8" s="453">
        <f>IF(OR(AA8="", AA8=0), "", AA8/$AA$5)</f>
        <v>4.8670958601047851E-2</v>
      </c>
      <c r="AC8" s="454">
        <f>IF(OR(AB8="", AB8=0), "", IF(AN8&gt;0, AB8/AN8*100, ""))</f>
        <v>97.987913929046329</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8.7093031938606721E-2</v>
      </c>
      <c r="AZ8" s="437">
        <f t="shared" si="1"/>
        <v>106.20214273378055</v>
      </c>
      <c r="BA8" s="333" t="b">
        <f t="shared" si="5"/>
        <v>0</v>
      </c>
      <c r="BB8" s="333">
        <f t="shared" si="2"/>
        <v>8.7093031938606721E-2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1804.2145601920001</v>
      </c>
      <c r="V9" s="459">
        <f t="shared" ref="V9:V72" si="11">IFERROR(V$5*I9,"")</f>
        <v>1758.044040984</v>
      </c>
      <c r="W9" s="460">
        <f t="shared" ref="W9:W72" si="12">IFERROR(W$5*K9,"")</f>
        <v>2030.5544374389999</v>
      </c>
      <c r="X9" s="460">
        <f t="shared" ref="X9:X72" si="13">IFERROR(X$5*M9,"")</f>
        <v>4102.7928201000004</v>
      </c>
      <c r="Y9" s="460">
        <f t="shared" ref="Y9:Y72" si="14">IFERROR(Y$5*O9,"")</f>
        <v>5686.2906448100002</v>
      </c>
      <c r="Z9" s="460">
        <f t="shared" ref="Z9:Z72" si="15">IFERROR(Z$5*Q9,"")</f>
        <v>293.46982106399997</v>
      </c>
      <c r="AA9" s="461">
        <f t="shared" ref="AA9:AA72" si="16">IFERROR(SUM(U9:Z9),"")</f>
        <v>15675.366324589</v>
      </c>
      <c r="AB9" s="462">
        <f t="shared" ref="AB9:AB72" si="17">IF(OR(AA9="", AA9=0), "", AA9/$AA$5)</f>
        <v>0.1485126938634094</v>
      </c>
      <c r="AC9" s="454">
        <f t="shared" ref="AC9:AC72" si="18">IF(OR(AB9="", AB9=0), "", IF(AN9&gt;0, AB9/AN9*100, ""))</f>
        <v>98.822709003446505</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0.13114395921877989</v>
      </c>
      <c r="AZ9" s="437">
        <f t="shared" si="1"/>
        <v>98.934938401798448</v>
      </c>
      <c r="BA9" s="333" t="b">
        <f t="shared" si="5"/>
        <v>0</v>
      </c>
      <c r="BB9" s="333">
        <f t="shared" si="2"/>
        <v>0.13114395921877989</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892.65501551199998</v>
      </c>
      <c r="V10" s="459">
        <f t="shared" si="11"/>
        <v>880.30009713600009</v>
      </c>
      <c r="W10" s="460">
        <f t="shared" si="12"/>
        <v>1240.9958632119999</v>
      </c>
      <c r="X10" s="460">
        <f t="shared" si="13"/>
        <v>2363.9744437919999</v>
      </c>
      <c r="Y10" s="460">
        <f t="shared" si="14"/>
        <v>2444.51215783</v>
      </c>
      <c r="Z10" s="460">
        <f t="shared" si="15"/>
        <v>1370.1448506060001</v>
      </c>
      <c r="AA10" s="461">
        <f t="shared" si="16"/>
        <v>9192.5824280880006</v>
      </c>
      <c r="AB10" s="462">
        <f t="shared" si="17"/>
        <v>8.7093031938606721E-2</v>
      </c>
      <c r="AC10" s="454">
        <f t="shared" si="18"/>
        <v>106.20214273378055</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0.19261913261560976</v>
      </c>
      <c r="AZ10" s="437">
        <f t="shared" si="1"/>
        <v>98.89091540850923</v>
      </c>
      <c r="BA10" s="333" t="b">
        <f t="shared" si="5"/>
        <v>0</v>
      </c>
      <c r="BB10" s="333">
        <f t="shared" si="2"/>
        <v>0.19261913261560976</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1490.7444178559999</v>
      </c>
      <c r="V11" s="459">
        <f t="shared" si="11"/>
        <v>1453.2156632160002</v>
      </c>
      <c r="W11" s="460">
        <f t="shared" si="12"/>
        <v>2065.6545605409997</v>
      </c>
      <c r="X11" s="460">
        <f t="shared" si="13"/>
        <v>4168.6435601459998</v>
      </c>
      <c r="Y11" s="460">
        <f t="shared" si="14"/>
        <v>4288.07638185</v>
      </c>
      <c r="Z11" s="460">
        <f t="shared" si="15"/>
        <v>375.77916797400002</v>
      </c>
      <c r="AA11" s="461">
        <f t="shared" si="16"/>
        <v>13842.113751583</v>
      </c>
      <c r="AB11" s="462">
        <f t="shared" si="17"/>
        <v>0.13114395921877989</v>
      </c>
      <c r="AC11" s="454">
        <f t="shared" si="18"/>
        <v>98.934938401798448</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0.19246845615553912</v>
      </c>
      <c r="AZ11" s="437">
        <f t="shared" si="1"/>
        <v>99.267142880254042</v>
      </c>
      <c r="BA11" s="333" t="b">
        <f t="shared" si="5"/>
        <v>0</v>
      </c>
      <c r="BB11" s="333">
        <f t="shared" si="2"/>
        <v>0.19246845615553912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2046.3963867120001</v>
      </c>
      <c r="V12" s="459">
        <f t="shared" si="11"/>
        <v>2002.7997090000001</v>
      </c>
      <c r="W12" s="460">
        <f t="shared" si="12"/>
        <v>2716.8867096290001</v>
      </c>
      <c r="X12" s="460">
        <f t="shared" si="13"/>
        <v>5811.7976668439997</v>
      </c>
      <c r="Y12" s="460">
        <f t="shared" si="14"/>
        <v>7427.5096716099997</v>
      </c>
      <c r="Z12" s="460">
        <f t="shared" si="15"/>
        <v>325.36668464999997</v>
      </c>
      <c r="AA12" s="461">
        <f t="shared" si="16"/>
        <v>20330.756828444995</v>
      </c>
      <c r="AB12" s="462">
        <f t="shared" si="17"/>
        <v>0.19261913261560976</v>
      </c>
      <c r="AC12" s="454">
        <f t="shared" si="18"/>
        <v>98.89091540850923</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9.926494626868089E-2</v>
      </c>
      <c r="AZ12" s="437">
        <f t="shared" si="1"/>
        <v>99.806035167606794</v>
      </c>
      <c r="BA12" s="333" t="b">
        <f t="shared" si="5"/>
        <v>0</v>
      </c>
      <c r="BB12" s="333">
        <f t="shared" si="2"/>
        <v>9.926494626868089E-2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1855.50644356</v>
      </c>
      <c r="V13" s="459">
        <f t="shared" si="11"/>
        <v>1786.5938625840001</v>
      </c>
      <c r="W13" s="460">
        <f t="shared" si="12"/>
        <v>2441.0611529009998</v>
      </c>
      <c r="X13" s="460">
        <f t="shared" si="13"/>
        <v>6036.5086792920001</v>
      </c>
      <c r="Y13" s="460">
        <f t="shared" si="14"/>
        <v>7917.0283393500004</v>
      </c>
      <c r="Z13" s="460">
        <f t="shared" si="15"/>
        <v>278.15460107400003</v>
      </c>
      <c r="AA13" s="461">
        <f t="shared" si="16"/>
        <v>20314.853078761</v>
      </c>
      <c r="AB13" s="462">
        <f t="shared" si="17"/>
        <v>0.19246845615553912</v>
      </c>
      <c r="AC13" s="454">
        <f t="shared" si="18"/>
        <v>99.267142880254042</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0.10022682136706175</v>
      </c>
      <c r="AZ13" s="437">
        <f t="shared" si="1"/>
        <v>102.94622563298759</v>
      </c>
      <c r="BA13" s="333" t="b">
        <f t="shared" si="5"/>
        <v>0</v>
      </c>
      <c r="BB13" s="333">
        <f t="shared" si="2"/>
        <v>0.10022682136706175</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903.10177490400008</v>
      </c>
      <c r="V14" s="459">
        <f t="shared" si="11"/>
        <v>818.69136955199997</v>
      </c>
      <c r="W14" s="460">
        <f t="shared" si="12"/>
        <v>1160.9479473889999</v>
      </c>
      <c r="X14" s="460">
        <f t="shared" si="13"/>
        <v>3378.4875441720001</v>
      </c>
      <c r="Y14" s="460">
        <f t="shared" si="14"/>
        <v>4034.2550038300001</v>
      </c>
      <c r="Z14" s="460">
        <f t="shared" si="15"/>
        <v>181.83217386600001</v>
      </c>
      <c r="AA14" s="461">
        <f t="shared" si="16"/>
        <v>10477.315813712999</v>
      </c>
      <c r="AB14" s="462">
        <f t="shared" si="17"/>
        <v>9.926494626868089E-2</v>
      </c>
      <c r="AC14" s="454">
        <f t="shared" si="18"/>
        <v>99.806035167606794</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780.81171953600006</v>
      </c>
      <c r="V15" s="468">
        <f t="shared" si="11"/>
        <v>730.56377383200004</v>
      </c>
      <c r="W15" s="469">
        <f t="shared" si="12"/>
        <v>1060.4670233659999</v>
      </c>
      <c r="X15" s="469">
        <f t="shared" si="13"/>
        <v>3514.7048531400001</v>
      </c>
      <c r="Y15" s="469">
        <f t="shared" si="14"/>
        <v>3760.3110759599999</v>
      </c>
      <c r="Z15" s="469">
        <f t="shared" si="15"/>
        <v>731.98232263800003</v>
      </c>
      <c r="AA15" s="470">
        <f t="shared" si="16"/>
        <v>10578.840768472</v>
      </c>
      <c r="AB15" s="471">
        <f t="shared" si="17"/>
        <v>0.10022682136706175</v>
      </c>
      <c r="AC15" s="454">
        <f t="shared" si="18"/>
        <v>102.94622563298759</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8084.2782900880002</v>
      </c>
      <c r="V18" s="475">
        <f t="shared" si="11"/>
        <v>7975.2822156720003</v>
      </c>
      <c r="W18" s="460">
        <f t="shared" si="12"/>
        <v>11193.382592764001</v>
      </c>
      <c r="X18" s="476">
        <f t="shared" si="13"/>
        <v>26397.334251756001</v>
      </c>
      <c r="Y18" s="476">
        <f t="shared" si="14"/>
        <v>32581.642254369999</v>
      </c>
      <c r="Z18" s="478">
        <f t="shared" si="15"/>
        <v>3063.2430363569997</v>
      </c>
      <c r="AA18" s="465">
        <f t="shared" si="16"/>
        <v>89295.162641007002</v>
      </c>
      <c r="AB18" s="429">
        <f t="shared" si="17"/>
        <v>0.8460067138580849</v>
      </c>
      <c r="AC18" s="454">
        <f t="shared" si="18"/>
        <v>100.18448778037377</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484.32497691200001</v>
      </c>
      <c r="V19" s="475">
        <f t="shared" si="11"/>
        <v>513.98181676799993</v>
      </c>
      <c r="W19" s="460">
        <f t="shared" si="12"/>
        <v>930.20193206399995</v>
      </c>
      <c r="X19" s="476">
        <f t="shared" si="13"/>
        <v>1517.8816424069998</v>
      </c>
      <c r="Y19" s="476">
        <f t="shared" si="14"/>
        <v>967.99747327</v>
      </c>
      <c r="Z19" s="478">
        <f t="shared" si="15"/>
        <v>99.784643174999999</v>
      </c>
      <c r="AA19" s="465">
        <f t="shared" si="16"/>
        <v>4514.1724845960007</v>
      </c>
      <c r="AB19" s="429">
        <f t="shared" si="17"/>
        <v>4.27685007399028E-2</v>
      </c>
      <c r="AC19" s="454">
        <f t="shared" si="18"/>
        <v>97.29437847332207</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1250.3335437600001</v>
      </c>
      <c r="V20" s="475">
        <f t="shared" si="11"/>
        <v>1212.9826103999999</v>
      </c>
      <c r="W20" s="460">
        <f t="shared" si="12"/>
        <v>941.24039363700001</v>
      </c>
      <c r="X20" s="476">
        <f t="shared" si="13"/>
        <v>1914.2712334980001</v>
      </c>
      <c r="Y20" s="476">
        <f t="shared" si="14"/>
        <v>3134.83576429</v>
      </c>
      <c r="Z20" s="478">
        <f t="shared" si="15"/>
        <v>303.85268405100004</v>
      </c>
      <c r="AA20" s="465">
        <f t="shared" si="16"/>
        <v>8757.5162296360013</v>
      </c>
      <c r="AB20" s="429">
        <f t="shared" si="17"/>
        <v>8.2971096169892664E-2</v>
      </c>
      <c r="AC20" s="454">
        <f t="shared" si="18"/>
        <v>99.474455009963037</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589.06318924000004</v>
      </c>
      <c r="V21" s="475">
        <f t="shared" si="11"/>
        <v>305.75335716000001</v>
      </c>
      <c r="W21" s="460">
        <f t="shared" si="12"/>
        <v>376.17509497599997</v>
      </c>
      <c r="X21" s="476">
        <f t="shared" si="13"/>
        <v>941.51287233899995</v>
      </c>
      <c r="Y21" s="476">
        <f t="shared" si="14"/>
        <v>645.52450807000002</v>
      </c>
      <c r="Z21" s="478">
        <f t="shared" si="15"/>
        <v>124.119632826</v>
      </c>
      <c r="AA21" s="465">
        <f t="shared" si="16"/>
        <v>2982.148654611</v>
      </c>
      <c r="AB21" s="429">
        <f t="shared" si="17"/>
        <v>2.8253689325441263E-2</v>
      </c>
      <c r="AC21" s="454">
        <f t="shared" si="18"/>
        <v>100.2475947955831</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8588.0609813680003</v>
      </c>
      <c r="V23" s="475">
        <f t="shared" si="11"/>
        <v>8183.1947227199998</v>
      </c>
      <c r="W23" s="460">
        <f t="shared" si="12"/>
        <v>10860.039085705001</v>
      </c>
      <c r="X23" s="476">
        <f t="shared" si="13"/>
        <v>27449.986037292001</v>
      </c>
      <c r="Y23" s="476">
        <f t="shared" si="14"/>
        <v>34002.543526189998</v>
      </c>
      <c r="Z23" s="478">
        <f t="shared" si="15"/>
        <v>3086.6285871539999</v>
      </c>
      <c r="AA23" s="465">
        <f t="shared" si="16"/>
        <v>92170.452940429008</v>
      </c>
      <c r="AB23" s="429">
        <f t="shared" si="17"/>
        <v>0.87324799799551878</v>
      </c>
      <c r="AC23" s="454">
        <f t="shared" si="18"/>
        <v>100.29428600593081</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203.65384599199999</v>
      </c>
      <c r="V24" s="475">
        <f t="shared" si="11"/>
        <v>235.940441472</v>
      </c>
      <c r="W24" s="460">
        <f t="shared" si="12"/>
        <v>250.991481252</v>
      </c>
      <c r="X24" s="476">
        <f t="shared" si="13"/>
        <v>536.82917359500004</v>
      </c>
      <c r="Y24" s="476">
        <f t="shared" si="14"/>
        <v>553.71208234000005</v>
      </c>
      <c r="Z24" s="478">
        <f t="shared" si="15"/>
        <v>41.466494349000001</v>
      </c>
      <c r="AA24" s="465">
        <f t="shared" si="16"/>
        <v>1822.593519</v>
      </c>
      <c r="AB24" s="429">
        <f t="shared" si="17"/>
        <v>1.7267747861182958E-2</v>
      </c>
      <c r="AC24" s="454">
        <f t="shared" si="18"/>
        <v>98.261251286899835</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913.97323273599989</v>
      </c>
      <c r="V25" s="475">
        <f t="shared" si="11"/>
        <v>980.10445679999998</v>
      </c>
      <c r="W25" s="460">
        <f t="shared" si="12"/>
        <v>1381.5524593939999</v>
      </c>
      <c r="X25" s="476">
        <f t="shared" si="13"/>
        <v>2121.5266576919998</v>
      </c>
      <c r="Y25" s="476">
        <f t="shared" si="14"/>
        <v>1911.3919007700001</v>
      </c>
      <c r="Z25" s="478">
        <f t="shared" si="15"/>
        <v>271.82435395499999</v>
      </c>
      <c r="AA25" s="465">
        <f t="shared" si="16"/>
        <v>7580.3730613469997</v>
      </c>
      <c r="AB25" s="429">
        <f t="shared" si="17"/>
        <v>7.1818520889321544E-2</v>
      </c>
      <c r="AC25" s="454">
        <f t="shared" si="18"/>
        <v>98.180609584944236</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602.43668864000006</v>
      </c>
      <c r="V26" s="475">
        <f t="shared" si="11"/>
        <v>532.92098599199994</v>
      </c>
      <c r="W26" s="460">
        <f t="shared" si="12"/>
        <v>819.31858802900001</v>
      </c>
      <c r="X26" s="476">
        <f t="shared" si="13"/>
        <v>483.85028132999997</v>
      </c>
      <c r="Y26" s="476">
        <f t="shared" si="14"/>
        <v>622.10836964999999</v>
      </c>
      <c r="Z26" s="478">
        <f t="shared" si="15"/>
        <v>177.785041455</v>
      </c>
      <c r="AA26" s="465">
        <f t="shared" si="16"/>
        <v>3238.4199550959997</v>
      </c>
      <c r="AB26" s="429">
        <f t="shared" si="17"/>
        <v>3.0681673489052475E-2</v>
      </c>
      <c r="AC26" s="454">
        <f t="shared" si="18"/>
        <v>97.436620887784386</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99.875240856000005</v>
      </c>
      <c r="V27" s="475">
        <f t="shared" si="11"/>
        <v>75.839383007999999</v>
      </c>
      <c r="W27" s="460">
        <f t="shared" si="12"/>
        <v>129.09839906099998</v>
      </c>
      <c r="X27" s="476">
        <f t="shared" si="13"/>
        <v>178.80781931999999</v>
      </c>
      <c r="Y27" s="476">
        <f t="shared" si="14"/>
        <v>240.24412104999999</v>
      </c>
      <c r="Z27" s="478">
        <f t="shared" si="15"/>
        <v>13.295523087000001</v>
      </c>
      <c r="AA27" s="465">
        <f t="shared" si="16"/>
        <v>737.16048638199993</v>
      </c>
      <c r="AB27" s="429">
        <f t="shared" si="17"/>
        <v>6.9840594073084534E-3</v>
      </c>
      <c r="AC27" s="454">
        <f t="shared" si="18"/>
        <v>98.328834570139705</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8348.4374100240002</v>
      </c>
      <c r="V29" s="475">
        <f t="shared" si="11"/>
        <v>7754.5713881520005</v>
      </c>
      <c r="W29" s="460">
        <f t="shared" si="12"/>
        <v>10180.184058297</v>
      </c>
      <c r="X29" s="476">
        <f t="shared" si="13"/>
        <v>25954.089874362002</v>
      </c>
      <c r="Y29" s="476">
        <f t="shared" si="14"/>
        <v>32436.372484709998</v>
      </c>
      <c r="Z29" s="478">
        <f t="shared" si="15"/>
        <v>2772.2121183540003</v>
      </c>
      <c r="AA29" s="484">
        <f t="shared" si="16"/>
        <v>87445.867333899005</v>
      </c>
      <c r="AB29" s="485">
        <f t="shared" si="17"/>
        <v>0.82848598597711964</v>
      </c>
      <c r="AC29" s="454">
        <f t="shared" si="18"/>
        <v>100.23917884357181</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315.81229620800002</v>
      </c>
      <c r="V30" s="475">
        <f t="shared" si="11"/>
        <v>329.43697891199997</v>
      </c>
      <c r="W30" s="460">
        <f t="shared" si="12"/>
        <v>392.63669090600001</v>
      </c>
      <c r="X30" s="476">
        <f t="shared" si="13"/>
        <v>933.05084733900003</v>
      </c>
      <c r="Y30" s="476">
        <f t="shared" si="14"/>
        <v>841.38605886999994</v>
      </c>
      <c r="Z30" s="478">
        <f t="shared" si="15"/>
        <v>175.71219416099999</v>
      </c>
      <c r="AA30" s="484">
        <f t="shared" si="16"/>
        <v>2988.0350663959998</v>
      </c>
      <c r="AB30" s="429">
        <f t="shared" si="17"/>
        <v>2.8309458795403083E-2</v>
      </c>
      <c r="AC30" s="454">
        <f t="shared" si="18"/>
        <v>100.67992895171723</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535.15148737599998</v>
      </c>
      <c r="V31" s="475">
        <f t="shared" si="11"/>
        <v>650.23482204000004</v>
      </c>
      <c r="W31" s="460">
        <f t="shared" si="12"/>
        <v>844.73166146199992</v>
      </c>
      <c r="X31" s="476">
        <f t="shared" si="13"/>
        <v>1278.5992690770001</v>
      </c>
      <c r="Y31" s="476">
        <f t="shared" si="14"/>
        <v>1183.9321863300001</v>
      </c>
      <c r="Z31" s="478">
        <f t="shared" si="15"/>
        <v>243.407025729</v>
      </c>
      <c r="AA31" s="484">
        <f t="shared" si="16"/>
        <v>4736.0564520139997</v>
      </c>
      <c r="AB31" s="429">
        <f t="shared" si="17"/>
        <v>4.4870689935612842E-2</v>
      </c>
      <c r="AC31" s="454">
        <f t="shared" si="18"/>
        <v>98.820222808645212</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280.00085572</v>
      </c>
      <c r="V32" s="475">
        <f t="shared" si="11"/>
        <v>211.94057692799998</v>
      </c>
      <c r="W32" s="460">
        <f t="shared" si="12"/>
        <v>390.85980414699998</v>
      </c>
      <c r="X32" s="476">
        <f t="shared" si="13"/>
        <v>286.43163810299995</v>
      </c>
      <c r="Y32" s="476">
        <f t="shared" si="14"/>
        <v>426.82360467999996</v>
      </c>
      <c r="Z32" s="478">
        <f t="shared" si="15"/>
        <v>57.263500854</v>
      </c>
      <c r="AA32" s="484">
        <f t="shared" si="16"/>
        <v>1653.319980432</v>
      </c>
      <c r="AB32" s="429">
        <f t="shared" si="17"/>
        <v>1.5664004210669925E-2</v>
      </c>
      <c r="AC32" s="454">
        <f t="shared" si="18"/>
        <v>97.64280072450056</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36.146879920000003</v>
      </c>
      <c r="V33" s="475">
        <f t="shared" si="11"/>
        <v>30.041203751999998</v>
      </c>
      <c r="W33" s="460">
        <f t="shared" si="12"/>
        <v>179.22156818599998</v>
      </c>
      <c r="X33" s="476">
        <f t="shared" si="13"/>
        <v>401.23722365999998</v>
      </c>
      <c r="Y33" s="476">
        <f t="shared" si="14"/>
        <v>504.51920561999998</v>
      </c>
      <c r="Z33" s="478">
        <f t="shared" si="15"/>
        <v>89.358576867000011</v>
      </c>
      <c r="AA33" s="484">
        <f t="shared" si="16"/>
        <v>1240.524658005</v>
      </c>
      <c r="AB33" s="429">
        <f t="shared" si="17"/>
        <v>1.1753068792740812E-2</v>
      </c>
      <c r="AC33" s="454">
        <f t="shared" si="18"/>
        <v>103.58109847862657</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3300.9594710639999</v>
      </c>
      <c r="V35" s="475">
        <f t="shared" si="11"/>
        <v>3190.610768256</v>
      </c>
      <c r="W35" s="460">
        <f t="shared" si="12"/>
        <v>4465.7343194979994</v>
      </c>
      <c r="X35" s="476">
        <f t="shared" si="13"/>
        <v>11697.5433393</v>
      </c>
      <c r="Y35" s="476">
        <f t="shared" si="14"/>
        <v>15102.47013276</v>
      </c>
      <c r="Z35" s="478">
        <f t="shared" si="15"/>
        <v>1557.4727016450001</v>
      </c>
      <c r="AA35" s="484">
        <f t="shared" si="16"/>
        <v>39314.790732522997</v>
      </c>
      <c r="AB35" s="429">
        <f t="shared" si="17"/>
        <v>0.37247904511196694</v>
      </c>
      <c r="AC35" s="454">
        <f t="shared" si="18"/>
        <v>100.9027846171616</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46.468701680000002</v>
      </c>
      <c r="V36" s="475">
        <f t="shared" si="11"/>
        <v>10.469288735999999</v>
      </c>
      <c r="W36" s="460">
        <f t="shared" si="12"/>
        <v>35.043711224999996</v>
      </c>
      <c r="X36" s="476">
        <f t="shared" si="13"/>
        <v>143.626842684</v>
      </c>
      <c r="Y36" s="476">
        <f t="shared" si="14"/>
        <v>250.13059824999999</v>
      </c>
      <c r="Z36" s="478">
        <f t="shared" si="15"/>
        <v>5.6458061100000005</v>
      </c>
      <c r="AA36" s="465">
        <f t="shared" si="16"/>
        <v>491.38494868499998</v>
      </c>
      <c r="AB36" s="429">
        <f t="shared" si="17"/>
        <v>4.6555149616291959E-3</v>
      </c>
      <c r="AC36" s="454">
        <f t="shared" si="18"/>
        <v>102.06317614802759</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29.183116095999999</v>
      </c>
      <c r="V37" s="475">
        <f t="shared" si="11"/>
        <v>34.062388128000002</v>
      </c>
      <c r="W37" s="460">
        <f t="shared" si="12"/>
        <v>57.284856509000001</v>
      </c>
      <c r="X37" s="476">
        <f t="shared" si="13"/>
        <v>77.578060481999998</v>
      </c>
      <c r="Y37" s="476">
        <f t="shared" si="14"/>
        <v>136.22784637999999</v>
      </c>
      <c r="Z37" s="478">
        <f t="shared" si="15"/>
        <v>4.9169516130000002</v>
      </c>
      <c r="AA37" s="465">
        <f t="shared" si="16"/>
        <v>339.25321920799996</v>
      </c>
      <c r="AB37" s="429">
        <f t="shared" si="17"/>
        <v>3.2141774835195026E-3</v>
      </c>
      <c r="AC37" s="454">
        <f t="shared" si="18"/>
        <v>98.313244074750912</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1091.328248408</v>
      </c>
      <c r="V38" s="475">
        <f t="shared" si="11"/>
        <v>1030.160709792</v>
      </c>
      <c r="W38" s="460">
        <f t="shared" si="12"/>
        <v>983.27458078799998</v>
      </c>
      <c r="X38" s="476">
        <f t="shared" si="13"/>
        <v>1137.7366160940001</v>
      </c>
      <c r="Y38" s="476">
        <f t="shared" si="14"/>
        <v>535.76729003000003</v>
      </c>
      <c r="Z38" s="478">
        <f t="shared" si="15"/>
        <v>32.447055059999997</v>
      </c>
      <c r="AA38" s="465">
        <f t="shared" si="16"/>
        <v>4810.714500172</v>
      </c>
      <c r="AB38" s="429">
        <f t="shared" si="17"/>
        <v>4.5578020636595329E-2</v>
      </c>
      <c r="AC38" s="454">
        <f t="shared" si="18"/>
        <v>94.42849099606272</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78.936624207999998</v>
      </c>
      <c r="V39" s="475">
        <f t="shared" si="11"/>
        <v>119.516947128</v>
      </c>
      <c r="W39" s="460">
        <f t="shared" si="12"/>
        <v>390.12171851400001</v>
      </c>
      <c r="X39" s="476">
        <f t="shared" si="13"/>
        <v>469.49136343200001</v>
      </c>
      <c r="Y39" s="476">
        <f t="shared" si="14"/>
        <v>678.22215371000004</v>
      </c>
      <c r="Z39" s="478">
        <f t="shared" si="15"/>
        <v>11.094495047999999</v>
      </c>
      <c r="AA39" s="465">
        <f t="shared" si="16"/>
        <v>1747.38330204</v>
      </c>
      <c r="AB39" s="429">
        <f t="shared" si="17"/>
        <v>1.6555185762442089E-2</v>
      </c>
      <c r="AC39" s="454">
        <f t="shared" si="18"/>
        <v>97.634746261447148</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33.306817735999999</v>
      </c>
      <c r="V40" s="475">
        <f t="shared" si="11"/>
        <v>34.699757615999999</v>
      </c>
      <c r="W40" s="460">
        <f t="shared" si="12"/>
        <v>115.113441791</v>
      </c>
      <c r="X40" s="476">
        <f t="shared" si="13"/>
        <v>198.65920686299998</v>
      </c>
      <c r="Y40" s="476">
        <f t="shared" si="14"/>
        <v>266.73378768999999</v>
      </c>
      <c r="Z40" s="478">
        <f t="shared" si="15"/>
        <v>23.163052436999997</v>
      </c>
      <c r="AA40" s="465">
        <f t="shared" si="16"/>
        <v>671.67606413299995</v>
      </c>
      <c r="AB40" s="429">
        <f t="shared" si="17"/>
        <v>6.3636421390349503E-3</v>
      </c>
      <c r="AC40" s="454">
        <f t="shared" si="18"/>
        <v>100.37404400209635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115.06992168799999</v>
      </c>
      <c r="V41" s="475">
        <f t="shared" si="11"/>
        <v>98.104000463999995</v>
      </c>
      <c r="W41" s="460">
        <f t="shared" si="12"/>
        <v>218.02373247699998</v>
      </c>
      <c r="X41" s="476">
        <f t="shared" si="13"/>
        <v>193.20317008200001</v>
      </c>
      <c r="Y41" s="476">
        <f t="shared" si="14"/>
        <v>273.15208390999999</v>
      </c>
      <c r="Z41" s="478">
        <f t="shared" si="15"/>
        <v>8.2073669579999997</v>
      </c>
      <c r="AA41" s="465">
        <f t="shared" si="16"/>
        <v>905.76027557899999</v>
      </c>
      <c r="AB41" s="429">
        <f t="shared" si="17"/>
        <v>8.5814197726079827E-3</v>
      </c>
      <c r="AC41" s="454">
        <f t="shared" si="18"/>
        <v>96.676506767907711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5712.7470991199998</v>
      </c>
      <c r="V42" s="475">
        <f t="shared" si="11"/>
        <v>5490.3761398799998</v>
      </c>
      <c r="W42" s="460">
        <f t="shared" si="12"/>
        <v>7176.4036391980007</v>
      </c>
      <c r="X42" s="476">
        <f t="shared" si="13"/>
        <v>16853.161431834</v>
      </c>
      <c r="Y42" s="476">
        <f t="shared" si="14"/>
        <v>20087.296107269998</v>
      </c>
      <c r="Z42" s="478">
        <f t="shared" si="15"/>
        <v>1948.0525747199997</v>
      </c>
      <c r="AA42" s="465">
        <f t="shared" si="16"/>
        <v>57268.036992021996</v>
      </c>
      <c r="AB42" s="429">
        <f t="shared" si="17"/>
        <v>0.54257299445775897</v>
      </c>
      <c r="AC42" s="454">
        <f t="shared" si="18"/>
        <v>99.998157547721405</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899.7140853919999</v>
      </c>
      <c r="V45" s="475">
        <f t="shared" si="11"/>
        <v>994.21636730399996</v>
      </c>
      <c r="W45" s="460">
        <f t="shared" si="12"/>
        <v>1928.475405398</v>
      </c>
      <c r="X45" s="476">
        <f t="shared" si="13"/>
        <v>10393.776992430001</v>
      </c>
      <c r="Y45" s="476">
        <f t="shared" si="14"/>
        <v>16467.84497074</v>
      </c>
      <c r="Z45" s="478">
        <f t="shared" si="15"/>
        <v>1028.9188304639999</v>
      </c>
      <c r="AA45" s="465">
        <f t="shared" si="16"/>
        <v>31712.946651728002</v>
      </c>
      <c r="AB45" s="429">
        <f t="shared" si="17"/>
        <v>0.30045710193112207</v>
      </c>
      <c r="AC45" s="454">
        <f t="shared" si="18"/>
        <v>102.83941072750824</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3242.165719864</v>
      </c>
      <c r="V46" s="475">
        <f t="shared" si="11"/>
        <v>2106.0069588000001</v>
      </c>
      <c r="W46" s="460">
        <f t="shared" si="12"/>
        <v>3099.9921320560002</v>
      </c>
      <c r="X46" s="476">
        <f t="shared" si="13"/>
        <v>5116.5828327509998</v>
      </c>
      <c r="Y46" s="476">
        <f t="shared" si="14"/>
        <v>3890.1045742200004</v>
      </c>
      <c r="Z46" s="478">
        <f t="shared" si="15"/>
        <v>1159.3786826160001</v>
      </c>
      <c r="AA46" s="465">
        <f t="shared" si="16"/>
        <v>18614.230900307</v>
      </c>
      <c r="AB46" s="429">
        <f t="shared" si="17"/>
        <v>0.17635629802562791</v>
      </c>
      <c r="AC46" s="454">
        <f t="shared" si="18"/>
        <v>100.36323776420947</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3241.2816643439996</v>
      </c>
      <c r="V47" s="450">
        <f t="shared" si="11"/>
        <v>3301.1688540239998</v>
      </c>
      <c r="W47" s="451">
        <f t="shared" si="12"/>
        <v>4566.7860424680002</v>
      </c>
      <c r="X47" s="456">
        <f t="shared" si="13"/>
        <v>10680.907316859</v>
      </c>
      <c r="Y47" s="456">
        <f t="shared" si="14"/>
        <v>11887.388829889998</v>
      </c>
      <c r="Z47" s="487">
        <f t="shared" si="15"/>
        <v>850.60396927800002</v>
      </c>
      <c r="AA47" s="457">
        <f t="shared" si="16"/>
        <v>34528.136676863003</v>
      </c>
      <c r="AB47" s="453">
        <f t="shared" si="17"/>
        <v>0.32712897968586158</v>
      </c>
      <c r="AC47" s="454">
        <f t="shared" si="18"/>
        <v>99.335885726529767</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3024.8385303999999</v>
      </c>
      <c r="V48" s="459">
        <f t="shared" si="11"/>
        <v>3606.6078198719997</v>
      </c>
      <c r="W48" s="460">
        <f t="shared" si="12"/>
        <v>3845.7464335189998</v>
      </c>
      <c r="X48" s="464">
        <f t="shared" si="13"/>
        <v>4579.7328887310005</v>
      </c>
      <c r="Y48" s="464">
        <f t="shared" si="14"/>
        <v>5084.6616624799999</v>
      </c>
      <c r="Z48" s="478">
        <f t="shared" si="15"/>
        <v>552.09851764199993</v>
      </c>
      <c r="AA48" s="465">
        <f t="shared" si="16"/>
        <v>20693.685852644001</v>
      </c>
      <c r="AB48" s="462">
        <f t="shared" si="17"/>
        <v>0.19605762112993966</v>
      </c>
      <c r="AC48" s="454">
        <f t="shared" si="18"/>
        <v>96.673199065076261</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806.51119476800011</v>
      </c>
      <c r="V49" s="459">
        <f t="shared" si="11"/>
        <v>469.71878464800005</v>
      </c>
      <c r="W49" s="460">
        <f t="shared" si="12"/>
        <v>925.42721842900005</v>
      </c>
      <c r="X49" s="464">
        <f t="shared" si="13"/>
        <v>3791.4847978409998</v>
      </c>
      <c r="Y49" s="464">
        <f t="shared" si="14"/>
        <v>2057.7644359599999</v>
      </c>
      <c r="Z49" s="478">
        <f t="shared" si="15"/>
        <v>304.55793131399997</v>
      </c>
      <c r="AA49" s="465">
        <f t="shared" si="16"/>
        <v>8355.4643629599996</v>
      </c>
      <c r="AB49" s="462">
        <f t="shared" si="17"/>
        <v>7.9161947180551209E-2</v>
      </c>
      <c r="AC49" s="454">
        <f t="shared" si="18"/>
        <v>100.95383615148405</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2135.8245351199998</v>
      </c>
      <c r="V51" s="468">
        <f t="shared" si="11"/>
        <v>2890.074151152</v>
      </c>
      <c r="W51" s="469">
        <f t="shared" si="12"/>
        <v>4785.3721060620001</v>
      </c>
      <c r="X51" s="473">
        <f t="shared" si="13"/>
        <v>14670.537138153</v>
      </c>
      <c r="Y51" s="473">
        <f t="shared" si="14"/>
        <v>19099.72267001</v>
      </c>
      <c r="Z51" s="488">
        <f t="shared" si="15"/>
        <v>1034.813043999</v>
      </c>
      <c r="AA51" s="489">
        <f t="shared" si="16"/>
        <v>44616.343644495995</v>
      </c>
      <c r="AB51" s="490">
        <f t="shared" si="17"/>
        <v>0.42270740267075951</v>
      </c>
      <c r="AC51" s="454">
        <f t="shared" si="18"/>
        <v>100.47935589388528</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1753.7849171760001</v>
      </c>
      <c r="V52" s="475">
        <f t="shared" si="11"/>
        <v>2425.217142816</v>
      </c>
      <c r="W52" s="460">
        <f t="shared" si="12"/>
        <v>3651.3647211100001</v>
      </c>
      <c r="X52" s="476">
        <f t="shared" si="13"/>
        <v>8855.9689120110015</v>
      </c>
      <c r="Y52" s="476">
        <f t="shared" si="14"/>
        <v>11444.21214677</v>
      </c>
      <c r="Z52" s="478">
        <f t="shared" si="15"/>
        <v>966.83625070199992</v>
      </c>
      <c r="AA52" s="465">
        <f t="shared" si="16"/>
        <v>29097.384090585001</v>
      </c>
      <c r="AB52" s="429">
        <f t="shared" si="17"/>
        <v>0.27567654919122875</v>
      </c>
      <c r="AC52" s="454">
        <f t="shared" si="18"/>
        <v>100.22173655113934</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301.25943510400003</v>
      </c>
      <c r="V53" s="450">
        <f t="shared" si="11"/>
        <v>273.49141823999997</v>
      </c>
      <c r="W53" s="451">
        <f t="shared" si="12"/>
        <v>441.62207938099993</v>
      </c>
      <c r="X53" s="456">
        <f t="shared" si="13"/>
        <v>768.62714736599992</v>
      </c>
      <c r="Y53" s="456">
        <f t="shared" si="14"/>
        <v>815.38604983999994</v>
      </c>
      <c r="Z53" s="487">
        <f t="shared" si="15"/>
        <v>252.87832772999997</v>
      </c>
      <c r="AA53" s="457">
        <f t="shared" si="16"/>
        <v>2853.2644576609996</v>
      </c>
      <c r="AB53" s="453">
        <f t="shared" si="17"/>
        <v>2.7032605308065446E-2</v>
      </c>
      <c r="AC53" s="454">
        <f t="shared" si="18"/>
        <v>102.40337819072161</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1578.2968156880002</v>
      </c>
      <c r="V54" s="459">
        <f t="shared" si="11"/>
        <v>1868.0444709840001</v>
      </c>
      <c r="W54" s="460">
        <f t="shared" si="12"/>
        <v>2978.1259184239998</v>
      </c>
      <c r="X54" s="464">
        <f t="shared" si="13"/>
        <v>5261.8634936009994</v>
      </c>
      <c r="Y54" s="464">
        <f t="shared" si="14"/>
        <v>4677.0858537600006</v>
      </c>
      <c r="Z54" s="478">
        <f t="shared" si="15"/>
        <v>928.04114075399991</v>
      </c>
      <c r="AA54" s="465">
        <f t="shared" si="16"/>
        <v>17291.457693210999</v>
      </c>
      <c r="AB54" s="462">
        <f t="shared" si="17"/>
        <v>0.16382398405679827</v>
      </c>
      <c r="AC54" s="454">
        <f t="shared" si="18"/>
        <v>99.727751525633565</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4638.8342969120004</v>
      </c>
      <c r="V55" s="459">
        <f t="shared" si="11"/>
        <v>2551.1728168079999</v>
      </c>
      <c r="W55" s="460">
        <f t="shared" si="12"/>
        <v>1584.515161582</v>
      </c>
      <c r="X55" s="464">
        <f t="shared" si="13"/>
        <v>1214.0033088690002</v>
      </c>
      <c r="Y55" s="464">
        <f t="shared" si="14"/>
        <v>1293.59327962</v>
      </c>
      <c r="Z55" s="478">
        <f t="shared" si="15"/>
        <v>408.43123322399998</v>
      </c>
      <c r="AA55" s="465">
        <f t="shared" si="16"/>
        <v>11690.550097015001</v>
      </c>
      <c r="AB55" s="462">
        <f t="shared" si="17"/>
        <v>0.11075945861178221</v>
      </c>
      <c r="AC55" s="454">
        <f t="shared" si="18"/>
        <v>97.52252217808396</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2089.7062708000003</v>
      </c>
      <c r="V57" s="468">
        <f t="shared" si="11"/>
        <v>1115.1781093439999</v>
      </c>
      <c r="W57" s="469">
        <f t="shared" si="12"/>
        <v>1651.288114078</v>
      </c>
      <c r="X57" s="473">
        <f t="shared" si="13"/>
        <v>2339.7115102920002</v>
      </c>
      <c r="Y57" s="473">
        <f t="shared" si="14"/>
        <v>1692.05444622</v>
      </c>
      <c r="Z57" s="488">
        <f t="shared" si="15"/>
        <v>675.78650149500004</v>
      </c>
      <c r="AA57" s="474">
        <f t="shared" si="16"/>
        <v>9563.7249522290003</v>
      </c>
      <c r="AB57" s="490">
        <f t="shared" si="17"/>
        <v>9.0609337390491623E-2</v>
      </c>
      <c r="AC57" s="454">
        <f t="shared" si="18"/>
        <v>100.76283251735676</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3222.204851552</v>
      </c>
      <c r="V58" s="475">
        <f t="shared" si="11"/>
        <v>3197.0510063279999</v>
      </c>
      <c r="W58" s="460">
        <f t="shared" si="12"/>
        <v>4247.0275154010005</v>
      </c>
      <c r="X58" s="476">
        <f t="shared" si="13"/>
        <v>6404.884536609</v>
      </c>
      <c r="Y58" s="476">
        <f t="shared" si="14"/>
        <v>4945.1505306099998</v>
      </c>
      <c r="Z58" s="478">
        <f t="shared" si="15"/>
        <v>698.89101704099994</v>
      </c>
      <c r="AA58" s="465">
        <f t="shared" si="16"/>
        <v>22715.209457541001</v>
      </c>
      <c r="AB58" s="429">
        <f t="shared" si="17"/>
        <v>0.21521008685578263</v>
      </c>
      <c r="AC58" s="454">
        <f t="shared" si="18"/>
        <v>97.551453285560711</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4313.9658333759999</v>
      </c>
      <c r="V59" s="475">
        <f t="shared" si="11"/>
        <v>4483.331488152</v>
      </c>
      <c r="W59" s="460">
        <f t="shared" si="12"/>
        <v>5929.6936843020003</v>
      </c>
      <c r="X59" s="476">
        <f t="shared" si="13"/>
        <v>14642.370164799</v>
      </c>
      <c r="Y59" s="476">
        <f t="shared" si="14"/>
        <v>14928.226646270001</v>
      </c>
      <c r="Z59" s="478">
        <f t="shared" si="15"/>
        <v>1001.471370291</v>
      </c>
      <c r="AA59" s="465">
        <f t="shared" si="16"/>
        <v>45299.059187190003</v>
      </c>
      <c r="AB59" s="429">
        <f t="shared" si="17"/>
        <v>0.42917563583918372</v>
      </c>
      <c r="AC59" s="454">
        <f t="shared" si="18"/>
        <v>99.087751078161375</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601.75627604800002</v>
      </c>
      <c r="V60" s="475">
        <f t="shared" si="11"/>
        <v>983.758938048</v>
      </c>
      <c r="W60" s="460">
        <f t="shared" si="12"/>
        <v>1186.3418942789999</v>
      </c>
      <c r="X60" s="476">
        <f t="shared" si="13"/>
        <v>6168.3561370079997</v>
      </c>
      <c r="Y60" s="476">
        <f t="shared" si="14"/>
        <v>12110.866517410001</v>
      </c>
      <c r="Z60" s="478">
        <f t="shared" si="15"/>
        <v>791.44294811400005</v>
      </c>
      <c r="AA60" s="465">
        <f t="shared" si="16"/>
        <v>21842.522710907</v>
      </c>
      <c r="AB60" s="429">
        <f t="shared" si="17"/>
        <v>0.20694201471266427</v>
      </c>
      <c r="AC60" s="454">
        <f t="shared" si="18"/>
        <v>102.9288790897718</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180.36677863199998</v>
      </c>
      <c r="V61" s="475">
        <f t="shared" si="11"/>
        <v>228.680458128</v>
      </c>
      <c r="W61" s="460">
        <f t="shared" si="12"/>
        <v>426.64879194000002</v>
      </c>
      <c r="X61" s="476">
        <f t="shared" si="13"/>
        <v>1215.677682063</v>
      </c>
      <c r="Y61" s="476">
        <f t="shared" si="14"/>
        <v>3653.7018594900001</v>
      </c>
      <c r="Z61" s="478">
        <f t="shared" si="15"/>
        <v>423.408163059</v>
      </c>
      <c r="AA61" s="465">
        <f t="shared" si="16"/>
        <v>6128.4837333120004</v>
      </c>
      <c r="AB61" s="429">
        <f t="shared" si="17"/>
        <v>5.806292559201888E-2</v>
      </c>
      <c r="AC61" s="454">
        <f t="shared" si="18"/>
        <v>105.02564491246741</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4128.413560168</v>
      </c>
      <c r="V63" s="475">
        <f t="shared" si="11"/>
        <v>1215.8165857679999</v>
      </c>
      <c r="W63" s="460">
        <f t="shared" si="12"/>
        <v>569.59952592399998</v>
      </c>
      <c r="X63" s="476">
        <f t="shared" si="13"/>
        <v>211.387754097</v>
      </c>
      <c r="Y63" s="476">
        <f t="shared" si="14"/>
        <v>70.609956310000001</v>
      </c>
      <c r="Z63" s="478">
        <f t="shared" si="15"/>
        <v>226.96580459700002</v>
      </c>
      <c r="AA63" s="465">
        <f t="shared" si="16"/>
        <v>6422.7931868639989</v>
      </c>
      <c r="AB63" s="429">
        <f t="shared" si="17"/>
        <v>6.0851293587471211E-2</v>
      </c>
      <c r="AC63" s="454">
        <f t="shared" si="18"/>
        <v>99.836635195548169</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4118.11233584</v>
      </c>
      <c r="V64" s="475">
        <f t="shared" si="11"/>
        <v>3171.5557564319997</v>
      </c>
      <c r="W64" s="460">
        <f t="shared" si="12"/>
        <v>2214.418110354</v>
      </c>
      <c r="X64" s="476">
        <f t="shared" si="13"/>
        <v>1130.121501327</v>
      </c>
      <c r="Y64" s="476">
        <f t="shared" si="14"/>
        <v>268.21239165999998</v>
      </c>
      <c r="Z64" s="478">
        <f t="shared" si="15"/>
        <v>431.37822596400002</v>
      </c>
      <c r="AA64" s="465">
        <f t="shared" si="16"/>
        <v>11333.798321576998</v>
      </c>
      <c r="AB64" s="429">
        <f t="shared" si="17"/>
        <v>0.10737949503621065</v>
      </c>
      <c r="AC64" s="454">
        <f t="shared" si="18"/>
        <v>94.945915167415009</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1526.76024024</v>
      </c>
      <c r="V65" s="450">
        <f t="shared" si="11"/>
        <v>3224.942771904</v>
      </c>
      <c r="W65" s="451">
        <f t="shared" si="12"/>
        <v>4327.7884762739995</v>
      </c>
      <c r="X65" s="456">
        <f t="shared" si="13"/>
        <v>6440.8765137209994</v>
      </c>
      <c r="Y65" s="456">
        <f t="shared" si="14"/>
        <v>1854.82829021</v>
      </c>
      <c r="Z65" s="487">
        <f t="shared" si="15"/>
        <v>540.92323945800001</v>
      </c>
      <c r="AA65" s="457">
        <f t="shared" si="16"/>
        <v>17916.119531806999</v>
      </c>
      <c r="AB65" s="453">
        <f t="shared" si="17"/>
        <v>0.16974220060641976</v>
      </c>
      <c r="AC65" s="454">
        <f t="shared" si="18"/>
        <v>95.169941761524058</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625.99744476800004</v>
      </c>
      <c r="V66" s="459">
        <f t="shared" si="11"/>
        <v>2344.8983891759999</v>
      </c>
      <c r="W66" s="460">
        <f t="shared" si="12"/>
        <v>5794.2501923709997</v>
      </c>
      <c r="X66" s="464">
        <f t="shared" si="13"/>
        <v>19176.790448205</v>
      </c>
      <c r="Y66" s="464">
        <f t="shared" si="14"/>
        <v>17997.630685199998</v>
      </c>
      <c r="Z66" s="478">
        <f t="shared" si="15"/>
        <v>1527.9023033190001</v>
      </c>
      <c r="AA66" s="465">
        <f t="shared" si="16"/>
        <v>47467.469463039</v>
      </c>
      <c r="AB66" s="462">
        <f t="shared" si="17"/>
        <v>0.44971974592880082</v>
      </c>
      <c r="AC66" s="454">
        <f t="shared" si="18"/>
        <v>100.78077213525614</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7.5278149759999993</v>
      </c>
      <c r="V67" s="459">
        <f t="shared" si="11"/>
        <v>46.350330623999994</v>
      </c>
      <c r="W67" s="460">
        <f t="shared" si="12"/>
        <v>482.64261351700003</v>
      </c>
      <c r="X67" s="464">
        <f t="shared" si="13"/>
        <v>3196.8776252789999</v>
      </c>
      <c r="Y67" s="464">
        <f t="shared" si="14"/>
        <v>10725.597253209999</v>
      </c>
      <c r="Z67" s="478">
        <f t="shared" si="15"/>
        <v>549.51500501099997</v>
      </c>
      <c r="AA67" s="465">
        <f t="shared" si="16"/>
        <v>15008.510642616999</v>
      </c>
      <c r="AB67" s="462">
        <f t="shared" si="17"/>
        <v>0.14219472133906524</v>
      </c>
      <c r="AC67" s="454">
        <f t="shared" si="18"/>
        <v>104.95174024643244</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1.9886296319999999</v>
      </c>
      <c r="W68" s="460">
        <f t="shared" si="12"/>
        <v>12.440546047</v>
      </c>
      <c r="X68" s="464">
        <f t="shared" si="13"/>
        <v>172.42711398899999</v>
      </c>
      <c r="Y68" s="464">
        <f t="shared" si="14"/>
        <v>1766.82931063</v>
      </c>
      <c r="Z68" s="478">
        <f t="shared" si="15"/>
        <v>66.586182137999998</v>
      </c>
      <c r="AA68" s="465">
        <f t="shared" si="16"/>
        <v>2020.271782436</v>
      </c>
      <c r="AB68" s="462">
        <f t="shared" si="17"/>
        <v>1.9140605618584734E-2</v>
      </c>
      <c r="AC68" s="454">
        <f t="shared" si="18"/>
        <v>105.88050334887097</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1.188604008</v>
      </c>
      <c r="V69" s="459">
        <f t="shared" si="11"/>
        <v>2.447546472</v>
      </c>
      <c r="W69" s="460">
        <f t="shared" si="12"/>
        <v>39.860535512999995</v>
      </c>
      <c r="X69" s="464">
        <f t="shared" si="13"/>
        <v>442.51904338200001</v>
      </c>
      <c r="Y69" s="464">
        <f t="shared" si="14"/>
        <v>4646.29215011</v>
      </c>
      <c r="Z69" s="478">
        <f t="shared" si="15"/>
        <v>247.72923951300001</v>
      </c>
      <c r="AA69" s="465">
        <f t="shared" si="16"/>
        <v>5380.0371189979996</v>
      </c>
      <c r="AB69" s="462">
        <f t="shared" si="17"/>
        <v>5.0971938331940615E-2</v>
      </c>
      <c r="AC69" s="454">
        <f t="shared" si="18"/>
        <v>106.64093387858662</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2460.40769456</v>
      </c>
      <c r="V71" s="468">
        <f t="shared" si="11"/>
        <v>2408.9933941920003</v>
      </c>
      <c r="W71" s="469">
        <f t="shared" si="12"/>
        <v>3189.22416221</v>
      </c>
      <c r="X71" s="473">
        <f t="shared" si="13"/>
        <v>6684.6436987590005</v>
      </c>
      <c r="Y71" s="473">
        <f t="shared" si="14"/>
        <v>7432.75009434</v>
      </c>
      <c r="Z71" s="488">
        <f t="shared" si="15"/>
        <v>1523.4545445840001</v>
      </c>
      <c r="AA71" s="474">
        <f t="shared" si="16"/>
        <v>23699.473588645003</v>
      </c>
      <c r="AB71" s="471">
        <f t="shared" si="17"/>
        <v>0.2245352735567841</v>
      </c>
      <c r="AC71" s="454">
        <f t="shared" si="18"/>
        <v>101.27397215846541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2672.1419370640001</v>
      </c>
      <c r="V74" s="475">
        <f t="shared" si="41"/>
        <v>1747.738653264</v>
      </c>
      <c r="W74" s="460">
        <f t="shared" si="42"/>
        <v>2312.5093321049999</v>
      </c>
      <c r="X74" s="476">
        <f t="shared" si="43"/>
        <v>4537.8495267299995</v>
      </c>
      <c r="Y74" s="476">
        <f t="shared" si="44"/>
        <v>3657.3660602999998</v>
      </c>
      <c r="Z74" s="478">
        <f t="shared" si="45"/>
        <v>958.58983161899994</v>
      </c>
      <c r="AA74" s="465">
        <f t="shared" si="46"/>
        <v>15886.195341081999</v>
      </c>
      <c r="AB74" s="429">
        <f t="shared" si="47"/>
        <v>0.15051014544033575</v>
      </c>
      <c r="AC74" s="454">
        <f t="shared" si="48"/>
        <v>100.69825348854529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725.63356182399991</v>
      </c>
      <c r="V75" s="475">
        <f t="shared" si="41"/>
        <v>441.51180710400001</v>
      </c>
      <c r="W75" s="460">
        <f t="shared" si="42"/>
        <v>536.31986530300003</v>
      </c>
      <c r="X75" s="476">
        <f t="shared" si="43"/>
        <v>695.80797588900009</v>
      </c>
      <c r="Y75" s="476">
        <f t="shared" si="44"/>
        <v>675.74437496000007</v>
      </c>
      <c r="Z75" s="478">
        <f t="shared" si="45"/>
        <v>59.503405058999995</v>
      </c>
      <c r="AA75" s="465">
        <f t="shared" si="46"/>
        <v>3134.5209901390003</v>
      </c>
      <c r="AB75" s="429">
        <f t="shared" si="47"/>
        <v>2.9697306370870404E-2</v>
      </c>
      <c r="AC75" s="454">
        <f t="shared" si="48"/>
        <v>97.600315212051868</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1778.4407302079999</v>
      </c>
      <c r="V76" s="475">
        <f t="shared" si="41"/>
        <v>2054.317129992</v>
      </c>
      <c r="W76" s="460">
        <f t="shared" si="42"/>
        <v>3541.8579774129998</v>
      </c>
      <c r="X76" s="476">
        <f t="shared" si="43"/>
        <v>10898.491581081</v>
      </c>
      <c r="Y76" s="476">
        <f t="shared" si="44"/>
        <v>13755.490996160001</v>
      </c>
      <c r="Z76" s="478">
        <f t="shared" si="45"/>
        <v>892.17894414599994</v>
      </c>
      <c r="AA76" s="465">
        <f t="shared" si="46"/>
        <v>32920.777359</v>
      </c>
      <c r="AB76" s="429">
        <f t="shared" si="47"/>
        <v>0.31190041932183155</v>
      </c>
      <c r="AC76" s="454">
        <f t="shared" si="48"/>
        <v>100.74649467304614</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1717.1107159359999</v>
      </c>
      <c r="V77" s="475">
        <f t="shared" si="41"/>
        <v>1689.16430124</v>
      </c>
      <c r="W77" s="460">
        <f t="shared" si="42"/>
        <v>2357.8255829590003</v>
      </c>
      <c r="X77" s="476">
        <f t="shared" si="43"/>
        <v>5933.5281428669996</v>
      </c>
      <c r="Y77" s="476">
        <f t="shared" si="44"/>
        <v>7786.3658733499997</v>
      </c>
      <c r="Z77" s="478">
        <f t="shared" si="45"/>
        <v>412.67971659599999</v>
      </c>
      <c r="AA77" s="465">
        <f t="shared" si="46"/>
        <v>19896.674332948001</v>
      </c>
      <c r="AB77" s="429">
        <f t="shared" si="47"/>
        <v>0.18850651671686139</v>
      </c>
      <c r="AC77" s="454">
        <f t="shared" si="48"/>
        <v>99.730865094565544</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3514.6730549680001</v>
      </c>
      <c r="V78" s="475">
        <f t="shared" si="41"/>
        <v>4075.2681084000001</v>
      </c>
      <c r="W78" s="460">
        <f t="shared" si="42"/>
        <v>4692.4872422200006</v>
      </c>
      <c r="X78" s="476">
        <f t="shared" si="43"/>
        <v>8705.3227734330012</v>
      </c>
      <c r="Y78" s="476">
        <f t="shared" si="44"/>
        <v>11455.032657900001</v>
      </c>
      <c r="Z78" s="478">
        <f t="shared" si="45"/>
        <v>1268.04810258</v>
      </c>
      <c r="AA78" s="465">
        <f t="shared" si="46"/>
        <v>33710.831939501004</v>
      </c>
      <c r="AB78" s="429">
        <f t="shared" si="47"/>
        <v>0.31938561179642633</v>
      </c>
      <c r="AC78" s="454">
        <f t="shared" si="48"/>
        <v>99.341883649486249</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9008.6581593760002</v>
      </c>
      <c r="V80" s="475">
        <f t="shared" si="41"/>
        <v>8864.9996206319993</v>
      </c>
      <c r="W80" s="460">
        <f t="shared" si="42"/>
        <v>11706.161917549001</v>
      </c>
      <c r="X80" s="476">
        <f t="shared" si="43"/>
        <v>27574.062309729001</v>
      </c>
      <c r="Y80" s="476">
        <f t="shared" si="44"/>
        <v>33568.783708870003</v>
      </c>
      <c r="Z80" s="478">
        <f t="shared" si="45"/>
        <v>3378.3453466559999</v>
      </c>
      <c r="AA80" s="465">
        <f t="shared" si="46"/>
        <v>94101.011062812002</v>
      </c>
      <c r="AB80" s="429">
        <f t="shared" si="47"/>
        <v>0.89153863194167637</v>
      </c>
      <c r="AC80" s="454">
        <f t="shared" si="48"/>
        <v>100.15882833731047</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1111.579728896</v>
      </c>
      <c r="V81" s="475">
        <f t="shared" si="41"/>
        <v>853.66478591999999</v>
      </c>
      <c r="W81" s="460">
        <f t="shared" si="42"/>
        <v>1360.2969695219999</v>
      </c>
      <c r="X81" s="476">
        <f t="shared" si="43"/>
        <v>2346.1909597620001</v>
      </c>
      <c r="Y81" s="476">
        <f t="shared" si="44"/>
        <v>2779.7340646300004</v>
      </c>
      <c r="Z81" s="478">
        <f t="shared" si="45"/>
        <v>192.73906789200001</v>
      </c>
      <c r="AA81" s="465">
        <f t="shared" si="46"/>
        <v>8644.2055766220001</v>
      </c>
      <c r="AB81" s="429">
        <f t="shared" si="47"/>
        <v>8.1897560153312676E-2</v>
      </c>
      <c r="AC81" s="454">
        <f t="shared" si="48"/>
        <v>98.862620349229928</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287.76211172799998</v>
      </c>
      <c r="V82" s="475">
        <f t="shared" si="41"/>
        <v>289.335593448</v>
      </c>
      <c r="W82" s="460">
        <f t="shared" si="42"/>
        <v>374.54111292900001</v>
      </c>
      <c r="X82" s="476">
        <f t="shared" si="43"/>
        <v>850.74673050900003</v>
      </c>
      <c r="Y82" s="476">
        <f t="shared" si="44"/>
        <v>981.48222650000002</v>
      </c>
      <c r="Z82" s="478">
        <f t="shared" si="45"/>
        <v>19.915581861</v>
      </c>
      <c r="AA82" s="465">
        <f t="shared" si="46"/>
        <v>2803.7833569750005</v>
      </c>
      <c r="AB82" s="429">
        <f t="shared" si="47"/>
        <v>2.6563807870988835E-2</v>
      </c>
      <c r="AC82" s="454">
        <f t="shared" si="48"/>
        <v>98.255737462844863</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8096.8575862320004</v>
      </c>
      <c r="V84" s="475">
        <f t="shared" si="41"/>
        <v>7506.1704762720001</v>
      </c>
      <c r="W84" s="460">
        <f t="shared" si="42"/>
        <v>10785.901244786999</v>
      </c>
      <c r="X84" s="476">
        <f t="shared" si="43"/>
        <v>24906.115188512998</v>
      </c>
      <c r="Y84" s="476">
        <f t="shared" si="44"/>
        <v>29821.266631819999</v>
      </c>
      <c r="Z84" s="478">
        <f t="shared" si="45"/>
        <v>2949.6956127660001</v>
      </c>
      <c r="AA84" s="465">
        <f t="shared" si="46"/>
        <v>84066.006740390003</v>
      </c>
      <c r="AB84" s="429">
        <f t="shared" si="47"/>
        <v>0.79646426532122527</v>
      </c>
      <c r="AC84" s="454">
        <f t="shared" si="48"/>
        <v>100.17686421820771</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1259.4272215200001</v>
      </c>
      <c r="V85" s="475">
        <f t="shared" si="41"/>
        <v>1314.3335163119998</v>
      </c>
      <c r="W85" s="460">
        <f t="shared" si="42"/>
        <v>1579.414880045</v>
      </c>
      <c r="X85" s="476">
        <f t="shared" si="43"/>
        <v>3403.7989994970003</v>
      </c>
      <c r="Y85" s="476">
        <f t="shared" si="44"/>
        <v>4373.7282750100003</v>
      </c>
      <c r="Z85" s="478">
        <f t="shared" si="45"/>
        <v>296.588963664</v>
      </c>
      <c r="AA85" s="484">
        <f t="shared" si="46"/>
        <v>12227.291856048001</v>
      </c>
      <c r="AB85" s="485">
        <f t="shared" si="47"/>
        <v>0.11584469635949181</v>
      </c>
      <c r="AC85" s="454">
        <f t="shared" si="48"/>
        <v>99.160492515880762</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1051.715192248</v>
      </c>
      <c r="V86" s="475">
        <f t="shared" si="41"/>
        <v>1187.4960074160001</v>
      </c>
      <c r="W86" s="460">
        <f t="shared" si="42"/>
        <v>1075.6838886090002</v>
      </c>
      <c r="X86" s="476">
        <f t="shared" si="43"/>
        <v>2461.0858119899999</v>
      </c>
      <c r="Y86" s="476">
        <f t="shared" si="44"/>
        <v>3135.0050931699998</v>
      </c>
      <c r="Z86" s="478">
        <f t="shared" si="45"/>
        <v>344.71541997899999</v>
      </c>
      <c r="AA86" s="465">
        <f t="shared" si="46"/>
        <v>9255.7014134120018</v>
      </c>
      <c r="AB86" s="429">
        <f t="shared" si="47"/>
        <v>8.7691038412604588E-2</v>
      </c>
      <c r="AC86" s="454">
        <f t="shared" si="48"/>
        <v>99.517212888702716</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7304.7067462000005</v>
      </c>
      <c r="V88" s="475">
        <f t="shared" si="41"/>
        <v>6812.2403259120001</v>
      </c>
      <c r="W88" s="460">
        <f t="shared" si="42"/>
        <v>9628.5149473419988</v>
      </c>
      <c r="X88" s="476">
        <f t="shared" si="43"/>
        <v>23005.642163750999</v>
      </c>
      <c r="Y88" s="476">
        <f t="shared" si="44"/>
        <v>27089.165647189999</v>
      </c>
      <c r="Z88" s="478">
        <f t="shared" si="45"/>
        <v>2315.5893311669997</v>
      </c>
      <c r="AA88" s="465">
        <f t="shared" si="46"/>
        <v>76155.859161561995</v>
      </c>
      <c r="AB88" s="429">
        <f t="shared" si="47"/>
        <v>0.7215213707525604</v>
      </c>
      <c r="AC88" s="454">
        <f t="shared" si="48"/>
        <v>99.944696658614603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1550.6816127519999</v>
      </c>
      <c r="V89" s="475">
        <f t="shared" si="41"/>
        <v>1577.97892404</v>
      </c>
      <c r="W89" s="460">
        <f t="shared" si="42"/>
        <v>1878.5534346020002</v>
      </c>
      <c r="X89" s="476">
        <f t="shared" si="43"/>
        <v>3949.4092625909998</v>
      </c>
      <c r="Y89" s="476">
        <f t="shared" si="44"/>
        <v>4971.9828493200002</v>
      </c>
      <c r="Z89" s="478">
        <f t="shared" si="45"/>
        <v>626.37122450699997</v>
      </c>
      <c r="AA89" s="465">
        <f t="shared" si="46"/>
        <v>14554.977307812</v>
      </c>
      <c r="AB89" s="429">
        <f t="shared" si="47"/>
        <v>0.13789782288616662</v>
      </c>
      <c r="AC89" s="454">
        <f t="shared" si="48"/>
        <v>100.12080120571692</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1039.02429112</v>
      </c>
      <c r="V90" s="475">
        <f t="shared" si="41"/>
        <v>1148.8372451279999</v>
      </c>
      <c r="W90" s="460">
        <f t="shared" si="42"/>
        <v>1340.1360474850001</v>
      </c>
      <c r="X90" s="476">
        <f t="shared" si="43"/>
        <v>2785.3028226269998</v>
      </c>
      <c r="Y90" s="476">
        <f t="shared" si="44"/>
        <v>3672.06194805</v>
      </c>
      <c r="Z90" s="478">
        <f t="shared" si="45"/>
        <v>494.33605811100006</v>
      </c>
      <c r="AA90" s="465">
        <f t="shared" si="46"/>
        <v>10479.698412521</v>
      </c>
      <c r="AB90" s="429">
        <f t="shared" si="47"/>
        <v>9.9287519659314635E-2</v>
      </c>
      <c r="AC90" s="454">
        <f t="shared" si="48"/>
        <v>100.32960715973378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513.58734992799998</v>
      </c>
      <c r="V91" s="475">
        <f t="shared" si="41"/>
        <v>468.94350491999995</v>
      </c>
      <c r="W91" s="460">
        <f t="shared" si="42"/>
        <v>593.79557057099998</v>
      </c>
      <c r="X91" s="476">
        <f t="shared" si="43"/>
        <v>1030.6457510309999</v>
      </c>
      <c r="Y91" s="476">
        <f t="shared" si="44"/>
        <v>1596.78955544</v>
      </c>
      <c r="Z91" s="478">
        <f t="shared" si="45"/>
        <v>154.70338621500002</v>
      </c>
      <c r="AA91" s="484">
        <f t="shared" si="46"/>
        <v>4358.4651181050003</v>
      </c>
      <c r="AB91" s="485">
        <f t="shared" si="47"/>
        <v>4.1293286701958337E-2</v>
      </c>
      <c r="AC91" s="454">
        <f t="shared" si="48"/>
        <v>99.774519637828149</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2786.038273488</v>
      </c>
      <c r="V93" s="475">
        <f t="shared" si="41"/>
        <v>1953.631015488</v>
      </c>
      <c r="W93" s="460">
        <f t="shared" si="42"/>
        <v>2654.3915569979999</v>
      </c>
      <c r="X93" s="476">
        <f t="shared" si="43"/>
        <v>5112.4194856800004</v>
      </c>
      <c r="Y93" s="476">
        <f t="shared" si="44"/>
        <v>5202.1213660699996</v>
      </c>
      <c r="Z93" s="478">
        <f t="shared" si="45"/>
        <v>641.89857923099999</v>
      </c>
      <c r="AA93" s="465">
        <f t="shared" si="46"/>
        <v>18350.500276955001</v>
      </c>
      <c r="AB93" s="429">
        <f t="shared" si="47"/>
        <v>0.17385764220366845</v>
      </c>
      <c r="AC93" s="454">
        <f t="shared" si="48"/>
        <v>99.520663444485137</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3666.5760664240001</v>
      </c>
      <c r="V94" s="475">
        <f t="shared" si="41"/>
        <v>3737.3118895440002</v>
      </c>
      <c r="W94" s="460">
        <f t="shared" si="42"/>
        <v>5390.8770188389999</v>
      </c>
      <c r="X94" s="476">
        <f t="shared" si="43"/>
        <v>14111.569399356</v>
      </c>
      <c r="Y94" s="476">
        <f t="shared" si="44"/>
        <v>17029.30474526</v>
      </c>
      <c r="Z94" s="478">
        <f t="shared" si="45"/>
        <v>880.66485152100006</v>
      </c>
      <c r="AA94" s="465">
        <f t="shared" si="46"/>
        <v>44816.303970944005</v>
      </c>
      <c r="AB94" s="429">
        <f t="shared" si="47"/>
        <v>0.42460188131525645</v>
      </c>
      <c r="AC94" s="454">
        <f t="shared" si="48"/>
        <v>99.61712685423943</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3160.6771477279999</v>
      </c>
      <c r="V95" s="475">
        <f t="shared" si="41"/>
        <v>3485.4371107920001</v>
      </c>
      <c r="W95" s="460">
        <f t="shared" si="42"/>
        <v>4315.4429043330001</v>
      </c>
      <c r="X95" s="476">
        <f t="shared" si="43"/>
        <v>9655.0954745310009</v>
      </c>
      <c r="Y95" s="476">
        <f t="shared" si="44"/>
        <v>12456.282687260002</v>
      </c>
      <c r="Z95" s="478">
        <f t="shared" si="45"/>
        <v>1577.6289918269999</v>
      </c>
      <c r="AA95" s="465">
        <f t="shared" si="46"/>
        <v>34650.564316470998</v>
      </c>
      <c r="AB95" s="429">
        <f t="shared" si="47"/>
        <v>0.32828889251883958</v>
      </c>
      <c r="AC95" s="454">
        <f t="shared" si="48"/>
        <v>100.51210701172823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794.70851235999999</v>
      </c>
      <c r="V96" s="475">
        <f t="shared" si="41"/>
        <v>831.619984176</v>
      </c>
      <c r="W96" s="460">
        <f t="shared" si="42"/>
        <v>1080.288533271</v>
      </c>
      <c r="X96" s="476">
        <f t="shared" si="43"/>
        <v>1891.915609662</v>
      </c>
      <c r="Y96" s="476">
        <f t="shared" si="44"/>
        <v>2642.2911640799998</v>
      </c>
      <c r="Z96" s="478">
        <f t="shared" si="45"/>
        <v>490.80757383000002</v>
      </c>
      <c r="AA96" s="465">
        <f t="shared" si="46"/>
        <v>7731.6313773789998</v>
      </c>
      <c r="AB96" s="429">
        <f t="shared" si="47"/>
        <v>7.3251583410349694E-2</v>
      </c>
      <c r="AC96" s="454">
        <f t="shared" si="48"/>
        <v>101.09956274294538</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675.91193341600001</v>
      </c>
      <c r="V99" s="475">
        <f t="shared" si="41"/>
        <v>638.001112896</v>
      </c>
      <c r="W99" s="460">
        <f t="shared" si="42"/>
        <v>1552.916647477</v>
      </c>
      <c r="X99" s="476">
        <f t="shared" si="43"/>
        <v>5027.8262833890003</v>
      </c>
      <c r="Y99" s="476">
        <f t="shared" si="44"/>
        <v>8170.1508624399994</v>
      </c>
      <c r="Z99" s="478">
        <f t="shared" si="45"/>
        <v>549.60643905300003</v>
      </c>
      <c r="AA99" s="465">
        <f t="shared" si="46"/>
        <v>16614.413278671</v>
      </c>
      <c r="AB99" s="429">
        <f t="shared" si="47"/>
        <v>0.15740948070252678</v>
      </c>
      <c r="AC99" s="454">
        <f t="shared" si="48"/>
        <v>102.13960424649061</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1726.842674704</v>
      </c>
      <c r="V100" s="475">
        <f t="shared" si="41"/>
        <v>2179.4924101680003</v>
      </c>
      <c r="W100" s="460">
        <f t="shared" si="42"/>
        <v>3722.6883123299999</v>
      </c>
      <c r="X100" s="476">
        <f t="shared" si="43"/>
        <v>9744.1020074970002</v>
      </c>
      <c r="Y100" s="476">
        <f t="shared" si="44"/>
        <v>13626.18360916</v>
      </c>
      <c r="Z100" s="478">
        <f t="shared" si="45"/>
        <v>1087.9991941769999</v>
      </c>
      <c r="AA100" s="465">
        <f t="shared" si="46"/>
        <v>32087.308208035996</v>
      </c>
      <c r="AB100" s="429">
        <f t="shared" si="47"/>
        <v>0.30400390537130617</v>
      </c>
      <c r="AC100" s="454">
        <f t="shared" si="48"/>
        <v>100.88178681039896</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1421.607185848</v>
      </c>
      <c r="V101" s="475">
        <f t="shared" si="41"/>
        <v>1640.4849889200002</v>
      </c>
      <c r="W101" s="460">
        <f t="shared" si="42"/>
        <v>2177.9525026209999</v>
      </c>
      <c r="X101" s="476">
        <f t="shared" si="43"/>
        <v>4823.2317198779992</v>
      </c>
      <c r="Y101" s="476">
        <f t="shared" si="44"/>
        <v>5300.17622639</v>
      </c>
      <c r="Z101" s="478">
        <f t="shared" si="45"/>
        <v>717.84255545099995</v>
      </c>
      <c r="AA101" s="465">
        <f t="shared" si="46"/>
        <v>16081.295179108</v>
      </c>
      <c r="AB101" s="429">
        <f t="shared" si="47"/>
        <v>0.15235857449249163</v>
      </c>
      <c r="AC101" s="454">
        <f t="shared" si="48"/>
        <v>100.13609460560011</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710.87399784000002</v>
      </c>
      <c r="V102" s="475">
        <f t="shared" si="41"/>
        <v>809.70715792800002</v>
      </c>
      <c r="W102" s="460">
        <f t="shared" si="42"/>
        <v>887.56971449999992</v>
      </c>
      <c r="X102" s="476">
        <f t="shared" si="43"/>
        <v>2985.5777839290004</v>
      </c>
      <c r="Y102" s="476">
        <f t="shared" si="44"/>
        <v>3403.1364787299999</v>
      </c>
      <c r="Z102" s="478">
        <f t="shared" si="45"/>
        <v>335.47761198000001</v>
      </c>
      <c r="AA102" s="465">
        <f t="shared" si="46"/>
        <v>9132.3427449070005</v>
      </c>
      <c r="AB102" s="429">
        <f t="shared" si="47"/>
        <v>8.6522304758046037E-2</v>
      </c>
      <c r="AC102" s="454">
        <f t="shared" si="48"/>
        <v>100.71853012099552</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825.03367748000005</v>
      </c>
      <c r="V103" s="475">
        <f t="shared" si="41"/>
        <v>853.52664549600001</v>
      </c>
      <c r="W103" s="460">
        <f t="shared" si="42"/>
        <v>942.87672785899997</v>
      </c>
      <c r="X103" s="476">
        <f t="shared" si="43"/>
        <v>1589.5757953529999</v>
      </c>
      <c r="Y103" s="476">
        <f t="shared" si="44"/>
        <v>1699.9435071099999</v>
      </c>
      <c r="Z103" s="478">
        <f t="shared" si="45"/>
        <v>226.84904682300001</v>
      </c>
      <c r="AA103" s="465">
        <f t="shared" si="46"/>
        <v>6137.8054001209994</v>
      </c>
      <c r="AB103" s="429">
        <f t="shared" si="47"/>
        <v>5.815124160457228E-2</v>
      </c>
      <c r="AC103" s="454">
        <f t="shared" si="48"/>
        <v>98.570721033050944</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3125.0605866320002</v>
      </c>
      <c r="V104" s="475">
        <f t="shared" si="41"/>
        <v>2314.9321153200003</v>
      </c>
      <c r="W104" s="460">
        <f t="shared" si="42"/>
        <v>2595.7894959299997</v>
      </c>
      <c r="X104" s="476">
        <f t="shared" si="43"/>
        <v>4239.8907950880002</v>
      </c>
      <c r="Y104" s="476">
        <f t="shared" si="44"/>
        <v>3300.94769421</v>
      </c>
      <c r="Z104" s="478">
        <f t="shared" si="45"/>
        <v>422.08522429499999</v>
      </c>
      <c r="AA104" s="465">
        <f t="shared" si="46"/>
        <v>15998.705911474999</v>
      </c>
      <c r="AB104" s="429">
        <f t="shared" si="47"/>
        <v>0.15157610125605167</v>
      </c>
      <c r="AC104" s="454">
        <f t="shared" si="48"/>
        <v>97.804491198171633</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1922.669954488</v>
      </c>
      <c r="V105" s="475">
        <f t="shared" si="41"/>
        <v>1571.8555692719999</v>
      </c>
      <c r="W105" s="460">
        <f t="shared" si="42"/>
        <v>1561.206612724</v>
      </c>
      <c r="X105" s="476">
        <f t="shared" si="43"/>
        <v>2360.7956148660001</v>
      </c>
      <c r="Y105" s="476">
        <f t="shared" si="44"/>
        <v>1829.46162196</v>
      </c>
      <c r="Z105" s="478">
        <f t="shared" si="45"/>
        <v>251.13993181200001</v>
      </c>
      <c r="AA105" s="465">
        <f t="shared" si="46"/>
        <v>9497.129305122</v>
      </c>
      <c r="AB105" s="429">
        <f t="shared" si="47"/>
        <v>8.9978392074979388E-2</v>
      </c>
      <c r="AC105" s="454">
        <f t="shared" si="48"/>
        <v>97.261767221834958</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263.08715838400002</v>
      </c>
      <c r="V107" s="475">
        <f t="shared" si="41"/>
        <v>253.950257808</v>
      </c>
      <c r="W107" s="460">
        <f t="shared" si="42"/>
        <v>420.34618607099998</v>
      </c>
      <c r="X107" s="476">
        <f t="shared" si="43"/>
        <v>1236.6093778739998</v>
      </c>
      <c r="Y107" s="476">
        <f t="shared" si="44"/>
        <v>2294.5864785799999</v>
      </c>
      <c r="Z107" s="478">
        <f t="shared" si="45"/>
        <v>256.57635748500002</v>
      </c>
      <c r="AA107" s="465">
        <f t="shared" si="46"/>
        <v>4725.1558162020001</v>
      </c>
      <c r="AB107" s="429">
        <f t="shared" si="47"/>
        <v>4.4767414340277978E-2</v>
      </c>
      <c r="AC107" s="454">
        <f t="shared" si="48"/>
        <v>103.08553539804592</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1272.4865346240001</v>
      </c>
      <c r="V108" s="475">
        <f t="shared" si="41"/>
        <v>1521.074546928</v>
      </c>
      <c r="W108" s="460">
        <f t="shared" si="42"/>
        <v>2639.4058903959999</v>
      </c>
      <c r="X108" s="476">
        <f t="shared" si="43"/>
        <v>7617.0592788029999</v>
      </c>
      <c r="Y108" s="476">
        <f t="shared" si="44"/>
        <v>10972.336906249999</v>
      </c>
      <c r="Z108" s="478">
        <f t="shared" si="45"/>
        <v>999.66479923800011</v>
      </c>
      <c r="AA108" s="465">
        <f t="shared" si="46"/>
        <v>25022.027956238999</v>
      </c>
      <c r="AB108" s="429">
        <f t="shared" si="47"/>
        <v>0.2370655141805133</v>
      </c>
      <c r="AC108" s="454">
        <f t="shared" si="48"/>
        <v>101.6047644277191</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2411.8245868640001</v>
      </c>
      <c r="V109" s="475">
        <f t="shared" si="41"/>
        <v>2977.1766374400004</v>
      </c>
      <c r="W109" s="460">
        <f t="shared" si="42"/>
        <v>4436.9667353719997</v>
      </c>
      <c r="X109" s="476">
        <f t="shared" si="43"/>
        <v>10580.819777541001</v>
      </c>
      <c r="Y109" s="476">
        <f t="shared" si="44"/>
        <v>12667.020131069999</v>
      </c>
      <c r="Z109" s="478">
        <f t="shared" si="45"/>
        <v>1206.042740091</v>
      </c>
      <c r="AA109" s="465">
        <f t="shared" si="46"/>
        <v>34279.850608377994</v>
      </c>
      <c r="AB109" s="429">
        <f t="shared" si="47"/>
        <v>0.32477664978709408</v>
      </c>
      <c r="AC109" s="454">
        <f t="shared" si="48"/>
        <v>100.14540542313539</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2186.3227980799998</v>
      </c>
      <c r="V110" s="475">
        <f t="shared" si="41"/>
        <v>2284.596846504</v>
      </c>
      <c r="W110" s="460">
        <f t="shared" si="42"/>
        <v>2805.9519100909997</v>
      </c>
      <c r="X110" s="476">
        <f t="shared" si="43"/>
        <v>6002.6973506369995</v>
      </c>
      <c r="Y110" s="476">
        <f t="shared" si="44"/>
        <v>6453.2806267799997</v>
      </c>
      <c r="Z110" s="478">
        <f t="shared" si="45"/>
        <v>556.90413748200001</v>
      </c>
      <c r="AA110" s="465">
        <f t="shared" si="46"/>
        <v>20289.753669573998</v>
      </c>
      <c r="AB110" s="429">
        <f t="shared" si="47"/>
        <v>0.19223065751048327</v>
      </c>
      <c r="AC110" s="454">
        <f t="shared" si="48"/>
        <v>98.951150262552204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2223.4961669999998</v>
      </c>
      <c r="V111" s="475">
        <f t="shared" si="41"/>
        <v>1708.8009179759999</v>
      </c>
      <c r="W111" s="460">
        <f t="shared" si="42"/>
        <v>1925.5089229339999</v>
      </c>
      <c r="X111" s="476">
        <f t="shared" si="43"/>
        <v>3296.364053112</v>
      </c>
      <c r="Y111" s="476">
        <f t="shared" si="44"/>
        <v>2773.90043087</v>
      </c>
      <c r="Z111" s="478">
        <f t="shared" si="45"/>
        <v>387.66467413800001</v>
      </c>
      <c r="AA111" s="465">
        <f t="shared" si="46"/>
        <v>12315.735166030001</v>
      </c>
      <c r="AB111" s="429">
        <f t="shared" si="47"/>
        <v>0.11668263238903259</v>
      </c>
      <c r="AC111" s="454">
        <f t="shared" si="48"/>
        <v>98.295674099960777</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2050.7827550480001</v>
      </c>
      <c r="V112" s="475">
        <f t="shared" si="41"/>
        <v>1262.4007833359999</v>
      </c>
      <c r="W112" s="460">
        <f t="shared" si="42"/>
        <v>1212.820355136</v>
      </c>
      <c r="X112" s="476">
        <f t="shared" si="43"/>
        <v>2037.4501620330002</v>
      </c>
      <c r="Y112" s="476">
        <f t="shared" si="44"/>
        <v>2168.8754264499998</v>
      </c>
      <c r="Z112" s="478">
        <f t="shared" si="45"/>
        <v>184.14729156600001</v>
      </c>
      <c r="AA112" s="465">
        <f t="shared" si="46"/>
        <v>8916.4767735690002</v>
      </c>
      <c r="AB112" s="429">
        <f t="shared" si="47"/>
        <v>8.4477131697780178E-2</v>
      </c>
      <c r="AC112" s="454">
        <f t="shared" si="48"/>
        <v>98.260986821423941</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82.086220311999995</v>
      </c>
      <c r="V114" s="475">
        <f t="shared" si="41"/>
        <v>117.00302760000001</v>
      </c>
      <c r="W114" s="460">
        <f t="shared" si="42"/>
        <v>375.38003294399999</v>
      </c>
      <c r="X114" s="476">
        <f t="shared" si="43"/>
        <v>2063.9896264260001</v>
      </c>
      <c r="Y114" s="476">
        <f t="shared" si="44"/>
        <v>4911.8545970599998</v>
      </c>
      <c r="Z114" s="478">
        <f t="shared" si="45"/>
        <v>147.15245046599998</v>
      </c>
      <c r="AA114" s="465">
        <f t="shared" si="46"/>
        <v>7697.4659548079999</v>
      </c>
      <c r="AB114" s="429">
        <f t="shared" si="47"/>
        <v>7.2927890882983251E-2</v>
      </c>
      <c r="AC114" s="454">
        <f t="shared" si="48"/>
        <v>103.06134441059636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1147.493042888</v>
      </c>
      <c r="V115" s="475">
        <f t="shared" si="41"/>
        <v>1536.688478088</v>
      </c>
      <c r="W115" s="460">
        <f t="shared" si="42"/>
        <v>2895.1451360779997</v>
      </c>
      <c r="X115" s="476">
        <f t="shared" si="43"/>
        <v>7232.1848421029999</v>
      </c>
      <c r="Y115" s="476">
        <f t="shared" si="44"/>
        <v>9854.5954015099996</v>
      </c>
      <c r="Z115" s="478">
        <f t="shared" si="45"/>
        <v>550.192378932</v>
      </c>
      <c r="AA115" s="465">
        <f t="shared" si="46"/>
        <v>23216.299279598999</v>
      </c>
      <c r="AB115" s="429">
        <f t="shared" si="47"/>
        <v>0.21995754843341955</v>
      </c>
      <c r="AC115" s="454">
        <f t="shared" si="48"/>
        <v>100.20545549489854</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2695.8944501840001</v>
      </c>
      <c r="V116" s="475">
        <f t="shared" si="41"/>
        <v>1862.6881593599999</v>
      </c>
      <c r="W116" s="460">
        <f t="shared" si="42"/>
        <v>1746.358941514</v>
      </c>
      <c r="X116" s="476">
        <f t="shared" si="43"/>
        <v>3922.9343557560001</v>
      </c>
      <c r="Y116" s="476">
        <f t="shared" si="44"/>
        <v>4472.7955249300003</v>
      </c>
      <c r="Z116" s="478">
        <f t="shared" si="45"/>
        <v>373.19782071600002</v>
      </c>
      <c r="AA116" s="465">
        <f t="shared" si="46"/>
        <v>15073.869252460001</v>
      </c>
      <c r="AB116" s="429">
        <f t="shared" si="47"/>
        <v>0.14281394662630628</v>
      </c>
      <c r="AC116" s="454">
        <f t="shared" si="48"/>
        <v>99.149311742160563</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337.48674804799998</v>
      </c>
      <c r="V117" s="475">
        <f t="shared" si="41"/>
        <v>444.61149487199998</v>
      </c>
      <c r="W117" s="460">
        <f t="shared" si="42"/>
        <v>875.72863705299994</v>
      </c>
      <c r="X117" s="476">
        <f t="shared" si="43"/>
        <v>1907.7879684239999</v>
      </c>
      <c r="Y117" s="476">
        <f t="shared" si="44"/>
        <v>2044.6657869200001</v>
      </c>
      <c r="Z117" s="478">
        <f t="shared" si="45"/>
        <v>111.479129685</v>
      </c>
      <c r="AA117" s="465">
        <f t="shared" si="46"/>
        <v>5721.7597650019998</v>
      </c>
      <c r="AB117" s="429">
        <f t="shared" si="47"/>
        <v>5.4209511838122573E-2</v>
      </c>
      <c r="AC117" s="454">
        <f t="shared" si="48"/>
        <v>99.068517700161394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1142.9221198959999</v>
      </c>
      <c r="V118" s="475">
        <f t="shared" si="41"/>
        <v>1043.8132330800001</v>
      </c>
      <c r="W118" s="460">
        <f t="shared" si="42"/>
        <v>1594.001604326</v>
      </c>
      <c r="X118" s="476">
        <f t="shared" si="43"/>
        <v>5382.9120227220001</v>
      </c>
      <c r="Y118" s="476">
        <f t="shared" si="44"/>
        <v>6039.2005508499997</v>
      </c>
      <c r="Z118" s="478">
        <f t="shared" si="45"/>
        <v>696.31578884700002</v>
      </c>
      <c r="AA118" s="465">
        <f t="shared" si="46"/>
        <v>15899.165319721002</v>
      </c>
      <c r="AB118" s="429">
        <f t="shared" si="47"/>
        <v>0.15063302655374283</v>
      </c>
      <c r="AC118" s="454">
        <f t="shared" si="48"/>
        <v>101.66254414318109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401.67017796800002</v>
      </c>
      <c r="V119" s="475">
        <f t="shared" si="41"/>
        <v>439.49261304000004</v>
      </c>
      <c r="W119" s="460">
        <f t="shared" si="42"/>
        <v>887.11097317000008</v>
      </c>
      <c r="X119" s="476">
        <f t="shared" si="43"/>
        <v>2507.2057560419998</v>
      </c>
      <c r="Y119" s="476">
        <f t="shared" si="44"/>
        <v>3667.3787128999998</v>
      </c>
      <c r="Z119" s="478">
        <f t="shared" si="45"/>
        <v>149.896552617</v>
      </c>
      <c r="AA119" s="465">
        <f t="shared" si="46"/>
        <v>8052.7547857369991</v>
      </c>
      <c r="AB119" s="429">
        <f t="shared" si="47"/>
        <v>7.6293994123459233E-2</v>
      </c>
      <c r="AC119" s="454">
        <f t="shared" si="48"/>
        <v>100.5579071103885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1137.589372936</v>
      </c>
      <c r="V120" s="475">
        <f t="shared" si="41"/>
        <v>1356.5038255919999</v>
      </c>
      <c r="W120" s="460">
        <f t="shared" si="42"/>
        <v>1599.811342166</v>
      </c>
      <c r="X120" s="476">
        <f t="shared" si="43"/>
        <v>2419.1912185740002</v>
      </c>
      <c r="Y120" s="476">
        <f t="shared" si="44"/>
        <v>1852.2210883499999</v>
      </c>
      <c r="Z120" s="478">
        <f t="shared" si="45"/>
        <v>295.33393789199999</v>
      </c>
      <c r="AA120" s="465">
        <f t="shared" si="46"/>
        <v>8660.650785509999</v>
      </c>
      <c r="AB120" s="429">
        <f t="shared" si="47"/>
        <v>8.2053366545490711E-2</v>
      </c>
      <c r="AC120" s="454">
        <f t="shared" si="48"/>
        <v>97.307578937942978</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1529.1654249599999</v>
      </c>
      <c r="V121" s="475">
        <f t="shared" si="41"/>
        <v>1888.4288254320002</v>
      </c>
      <c r="W121" s="460">
        <f t="shared" si="42"/>
        <v>2506.0114520329998</v>
      </c>
      <c r="X121" s="476">
        <f t="shared" si="43"/>
        <v>4031.7435657719998</v>
      </c>
      <c r="Y121" s="476">
        <f t="shared" si="44"/>
        <v>3196.72069169</v>
      </c>
      <c r="Z121" s="478">
        <f t="shared" si="45"/>
        <v>285.72958215899996</v>
      </c>
      <c r="AA121" s="465">
        <f t="shared" si="46"/>
        <v>13437.799542045999</v>
      </c>
      <c r="AB121" s="429">
        <f t="shared" si="47"/>
        <v>0.1273133761764299</v>
      </c>
      <c r="AC121" s="454">
        <f t="shared" si="48"/>
        <v>97.000944945290215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817.43404730400005</v>
      </c>
      <c r="V122" s="475">
        <f t="shared" si="41"/>
        <v>785.52906091199998</v>
      </c>
      <c r="W122" s="460">
        <f t="shared" si="42"/>
        <v>659.46421050699996</v>
      </c>
      <c r="X122" s="476">
        <f t="shared" si="43"/>
        <v>1059.8016120119999</v>
      </c>
      <c r="Y122" s="476">
        <f t="shared" si="44"/>
        <v>1143.26421239</v>
      </c>
      <c r="Z122" s="478">
        <f t="shared" si="45"/>
        <v>927.84936339899991</v>
      </c>
      <c r="AA122" s="465">
        <f t="shared" si="46"/>
        <v>5393.3425065240008</v>
      </c>
      <c r="AB122" s="429">
        <f t="shared" si="47"/>
        <v>5.109799720057983E-2</v>
      </c>
      <c r="AC122" s="454">
        <f t="shared" si="48"/>
        <v>106.50673533068249</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1116.258385096</v>
      </c>
      <c r="V123" s="475">
        <f t="shared" si="41"/>
        <v>533.24128202400004</v>
      </c>
      <c r="W123" s="460">
        <f t="shared" si="42"/>
        <v>301.98765676800002</v>
      </c>
      <c r="X123" s="476">
        <f t="shared" si="43"/>
        <v>243.24900139800002</v>
      </c>
      <c r="Y123" s="476">
        <f t="shared" si="44"/>
        <v>147.30335873999999</v>
      </c>
      <c r="Z123" s="478">
        <f t="shared" si="45"/>
        <v>53.852995286999999</v>
      </c>
      <c r="AA123" s="465">
        <f t="shared" si="46"/>
        <v>2395.8926793130004</v>
      </c>
      <c r="AB123" s="429">
        <f t="shared" si="47"/>
        <v>2.2699340394631881E-2</v>
      </c>
      <c r="AC123" s="454">
        <f t="shared" si="48"/>
        <v>97.074891631567581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1461.5781731280001</v>
      </c>
      <c r="V126" s="475">
        <f t="shared" si="41"/>
        <v>2007.32312484</v>
      </c>
      <c r="W126" s="460">
        <f t="shared" si="42"/>
        <v>3769.7392048799998</v>
      </c>
      <c r="X126" s="476">
        <f t="shared" si="43"/>
        <v>10849.769087391</v>
      </c>
      <c r="Y126" s="476">
        <f t="shared" si="44"/>
        <v>17122.759728320001</v>
      </c>
      <c r="Z126" s="478">
        <f t="shared" si="45"/>
        <v>1313.9588508480001</v>
      </c>
      <c r="AA126" s="465">
        <f t="shared" si="46"/>
        <v>36525.128169406998</v>
      </c>
      <c r="AB126" s="429">
        <f t="shared" si="47"/>
        <v>0.34604902149150629</v>
      </c>
      <c r="AC126" s="454">
        <f t="shared" si="48"/>
        <v>101.62524304240914</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895.33049599200001</v>
      </c>
      <c r="V127" s="475">
        <f t="shared" si="41"/>
        <v>1003.329792216</v>
      </c>
      <c r="W127" s="460">
        <f t="shared" si="42"/>
        <v>1420.1438016</v>
      </c>
      <c r="X127" s="476">
        <f t="shared" si="43"/>
        <v>3535.4991256649996</v>
      </c>
      <c r="Y127" s="476">
        <f t="shared" si="44"/>
        <v>3894.8268938800002</v>
      </c>
      <c r="Z127" s="478">
        <f t="shared" si="45"/>
        <v>286.01661438000002</v>
      </c>
      <c r="AA127" s="465">
        <f t="shared" si="46"/>
        <v>11035.146723732998</v>
      </c>
      <c r="AB127" s="429">
        <f t="shared" si="47"/>
        <v>0.10454998838201213</v>
      </c>
      <c r="AC127" s="454">
        <f t="shared" si="48"/>
        <v>99.541105234134008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1040.8137905999999</v>
      </c>
      <c r="V128" s="475">
        <f t="shared" si="41"/>
        <v>1114.1683621920001</v>
      </c>
      <c r="W128" s="460">
        <f t="shared" si="42"/>
        <v>1720.7820894959998</v>
      </c>
      <c r="X128" s="476">
        <f t="shared" si="43"/>
        <v>3847.6513195380003</v>
      </c>
      <c r="Y128" s="476">
        <f t="shared" si="44"/>
        <v>4802.1889868399994</v>
      </c>
      <c r="Z128" s="478">
        <f t="shared" si="45"/>
        <v>680.41048855500003</v>
      </c>
      <c r="AA128" s="465">
        <f t="shared" si="46"/>
        <v>13206.015037221001</v>
      </c>
      <c r="AB128" s="429">
        <f t="shared" si="47"/>
        <v>0.12511738659031352</v>
      </c>
      <c r="AC128" s="454">
        <f t="shared" si="48"/>
        <v>101.12756259216593</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3651.1885565760003</v>
      </c>
      <c r="V129" s="475">
        <f t="shared" si="41"/>
        <v>3518.61494184</v>
      </c>
      <c r="W129" s="460">
        <f t="shared" si="42"/>
        <v>3924.95560406</v>
      </c>
      <c r="X129" s="476">
        <f t="shared" si="43"/>
        <v>8019.7953271019996</v>
      </c>
      <c r="Y129" s="476">
        <f t="shared" si="44"/>
        <v>7639.8198283200009</v>
      </c>
      <c r="Z129" s="478">
        <f t="shared" si="45"/>
        <v>920.93234328899996</v>
      </c>
      <c r="AA129" s="465">
        <f t="shared" si="46"/>
        <v>27675.306601187</v>
      </c>
      <c r="AB129" s="429">
        <f t="shared" si="47"/>
        <v>0.26220339938025938</v>
      </c>
      <c r="AC129" s="454">
        <f t="shared" si="48"/>
        <v>98.822697033680015</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3359.0889732960004</v>
      </c>
      <c r="V130" s="475">
        <f t="shared" si="41"/>
        <v>2364.5637789120001</v>
      </c>
      <c r="W130" s="460">
        <f t="shared" si="42"/>
        <v>2605.379299964</v>
      </c>
      <c r="X130" s="476">
        <f t="shared" si="43"/>
        <v>4518.2851403040004</v>
      </c>
      <c r="Y130" s="476">
        <f t="shared" si="44"/>
        <v>3870.4045626399998</v>
      </c>
      <c r="Z130" s="478">
        <f t="shared" si="45"/>
        <v>389.68170292799999</v>
      </c>
      <c r="AA130" s="465">
        <f t="shared" si="46"/>
        <v>17107.403458043998</v>
      </c>
      <c r="AB130" s="429">
        <f t="shared" si="47"/>
        <v>0.16208020405730039</v>
      </c>
      <c r="AC130" s="454">
        <f t="shared" si="48"/>
        <v>97.990643985677934</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328.258703008</v>
      </c>
      <c r="V133" s="475">
        <f t="shared" si="41"/>
        <v>723.62958091200005</v>
      </c>
      <c r="W133" s="460">
        <f t="shared" si="42"/>
        <v>1258.267843914</v>
      </c>
      <c r="X133" s="476">
        <f t="shared" si="43"/>
        <v>2608.2821522160002</v>
      </c>
      <c r="Y133" s="476">
        <f t="shared" si="44"/>
        <v>4337.4079395200006</v>
      </c>
      <c r="Z133" s="478">
        <f t="shared" si="45"/>
        <v>521.75143629000002</v>
      </c>
      <c r="AA133" s="465">
        <f t="shared" si="46"/>
        <v>9777.5976558600014</v>
      </c>
      <c r="AB133" s="429">
        <f t="shared" si="47"/>
        <v>9.2635625689111226E-2</v>
      </c>
      <c r="AC133" s="454">
        <f t="shared" si="48"/>
        <v>101.58882976030748</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6216.2678522640008</v>
      </c>
      <c r="V134" s="475">
        <f t="shared" si="41"/>
        <v>6374.8578896640001</v>
      </c>
      <c r="W134" s="460">
        <f t="shared" si="42"/>
        <v>8113.6964783399999</v>
      </c>
      <c r="X134" s="476">
        <f t="shared" si="43"/>
        <v>21229.710730487997</v>
      </c>
      <c r="Y134" s="476">
        <f t="shared" si="44"/>
        <v>24372.335245660001</v>
      </c>
      <c r="Z134" s="478">
        <f t="shared" si="45"/>
        <v>1938.0067594019999</v>
      </c>
      <c r="AA134" s="465">
        <f t="shared" si="46"/>
        <v>68244.874955817984</v>
      </c>
      <c r="AB134" s="429">
        <f t="shared" si="47"/>
        <v>0.64657054975241812</v>
      </c>
      <c r="AC134" s="454">
        <f t="shared" si="48"/>
        <v>99.82571623727145</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1469.0855884240002</v>
      </c>
      <c r="V135" s="475">
        <f t="shared" si="41"/>
        <v>833.94555314399997</v>
      </c>
      <c r="W135" s="460">
        <f t="shared" si="42"/>
        <v>1230.828472526</v>
      </c>
      <c r="X135" s="476">
        <f t="shared" si="43"/>
        <v>1375.40554281</v>
      </c>
      <c r="Y135" s="476">
        <f t="shared" si="44"/>
        <v>1275.0808473299999</v>
      </c>
      <c r="Z135" s="478">
        <f t="shared" si="45"/>
        <v>312.92694713699996</v>
      </c>
      <c r="AA135" s="465">
        <f t="shared" si="46"/>
        <v>6497.272951371001</v>
      </c>
      <c r="AB135" s="429">
        <f t="shared" si="47"/>
        <v>6.1556935180541748E-2</v>
      </c>
      <c r="AC135" s="454">
        <f t="shared" si="48"/>
        <v>99.096109578002952</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257.26442359999999</v>
      </c>
      <c r="V136" s="475">
        <f t="shared" si="41"/>
        <v>358.51891586400001</v>
      </c>
      <c r="W136" s="460">
        <f t="shared" si="42"/>
        <v>429.965667833</v>
      </c>
      <c r="X136" s="476">
        <f t="shared" si="43"/>
        <v>1074.0707709029998</v>
      </c>
      <c r="Y136" s="476">
        <f t="shared" si="44"/>
        <v>1506.3505377399999</v>
      </c>
      <c r="Z136" s="478">
        <f t="shared" si="45"/>
        <v>27.847695078000001</v>
      </c>
      <c r="AA136" s="465">
        <f t="shared" si="46"/>
        <v>3654.0180110179995</v>
      </c>
      <c r="AB136" s="429">
        <f t="shared" si="47"/>
        <v>3.4619162768174019E-2</v>
      </c>
      <c r="AC136" s="454">
        <f t="shared" si="48"/>
        <v>98.698233671900283</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1936.762834032</v>
      </c>
      <c r="V137" s="475">
        <f t="shared" ref="V137:V200" si="64">IFERROR(V$5*I137,"")</f>
        <v>1501.50784608</v>
      </c>
      <c r="W137" s="460">
        <f t="shared" ref="W137:W200" si="65">IFERROR(W$5*K137,"")</f>
        <v>1946.7875313259999</v>
      </c>
      <c r="X137" s="476">
        <f t="shared" ref="X137:X200" si="66">IFERROR(X$5*M137,"")</f>
        <v>2856.7080051119997</v>
      </c>
      <c r="Y137" s="476">
        <f t="shared" ref="Y137:Y200" si="67">IFERROR(Y$5*O137,"")</f>
        <v>3278.08986327</v>
      </c>
      <c r="Z137" s="478">
        <f t="shared" ref="Z137:Z200" si="68">IFERROR(Z$5*Q137,"")</f>
        <v>334.106909325</v>
      </c>
      <c r="AA137" s="465">
        <f t="shared" ref="AA137:AA200" si="69">IFERROR(SUM(U137:Z137),"")</f>
        <v>11853.962989145002</v>
      </c>
      <c r="AB137" s="429">
        <f t="shared" ref="AB137:AB200" si="70">IF(OR(AA137="", AA137=0), "", AA137/$AA$5)</f>
        <v>0.11230767690025488</v>
      </c>
      <c r="AC137" s="454">
        <f t="shared" ref="AC137:AC200" si="71">IF(OR(AB137="", AB137=0), "", IF(AN137&gt;0, AB137/AN137*100, ""))</f>
        <v>98.403191858740172</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132.358723344</v>
      </c>
      <c r="V138" s="475">
        <f t="shared" si="64"/>
        <v>100.37606666399999</v>
      </c>
      <c r="W138" s="460">
        <f t="shared" si="65"/>
        <v>128.81815421100001</v>
      </c>
      <c r="X138" s="476">
        <f t="shared" si="66"/>
        <v>345.00768295500001</v>
      </c>
      <c r="Y138" s="476">
        <f t="shared" si="67"/>
        <v>276.36769011000001</v>
      </c>
      <c r="Z138" s="478">
        <f t="shared" si="68"/>
        <v>38.987677323</v>
      </c>
      <c r="AA138" s="465">
        <f t="shared" si="69"/>
        <v>1021.915994607</v>
      </c>
      <c r="AB138" s="429">
        <f t="shared" si="70"/>
        <v>9.6819107202057806E-3</v>
      </c>
      <c r="AC138" s="454">
        <f t="shared" si="71"/>
        <v>100.0102322714971</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68.001864920000003</v>
      </c>
      <c r="V139" s="475">
        <f t="shared" si="64"/>
        <v>115.16414767199998</v>
      </c>
      <c r="W139" s="460">
        <f t="shared" si="65"/>
        <v>332.63583840899997</v>
      </c>
      <c r="X139" s="476">
        <f t="shared" si="66"/>
        <v>1281.8151155159999</v>
      </c>
      <c r="Y139" s="476">
        <f t="shared" si="67"/>
        <v>2284.36787637</v>
      </c>
      <c r="Z139" s="478">
        <f t="shared" si="68"/>
        <v>417.372575445</v>
      </c>
      <c r="AA139" s="465">
        <f t="shared" si="69"/>
        <v>4499.3574183319997</v>
      </c>
      <c r="AB139" s="429">
        <f t="shared" si="70"/>
        <v>4.2628138763342142E-2</v>
      </c>
      <c r="AC139" s="454">
        <f t="shared" si="71"/>
        <v>106.28186629438945</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4143.6737489520001</v>
      </c>
      <c r="V141" s="475">
        <f t="shared" si="64"/>
        <v>3036.7722157920002</v>
      </c>
      <c r="W141" s="460">
        <f t="shared" si="65"/>
        <v>3596.1944968080002</v>
      </c>
      <c r="X141" s="476">
        <f t="shared" si="66"/>
        <v>5691.8333846790001</v>
      </c>
      <c r="Y141" s="476">
        <f t="shared" si="67"/>
        <v>4987.3847966899993</v>
      </c>
      <c r="Z141" s="478">
        <f t="shared" si="68"/>
        <v>1192.013611614</v>
      </c>
      <c r="AA141" s="465">
        <f t="shared" si="69"/>
        <v>22647.872254534999</v>
      </c>
      <c r="AB141" s="429">
        <f t="shared" si="70"/>
        <v>0.2145721158375257</v>
      </c>
      <c r="AC141" s="454">
        <f t="shared" si="71"/>
        <v>99.506121040306027</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4978.9487943519998</v>
      </c>
      <c r="V142" s="475">
        <f t="shared" si="64"/>
        <v>5083.4483578800009</v>
      </c>
      <c r="W142" s="460">
        <f t="shared" si="65"/>
        <v>6937.9190218869999</v>
      </c>
      <c r="X142" s="476">
        <f t="shared" si="66"/>
        <v>15717.199840874999</v>
      </c>
      <c r="Y142" s="476">
        <f t="shared" si="67"/>
        <v>17638.9875631</v>
      </c>
      <c r="Z142" s="478">
        <f t="shared" si="68"/>
        <v>1654.6661654039999</v>
      </c>
      <c r="AA142" s="465">
        <f t="shared" si="69"/>
        <v>52011.169743497994</v>
      </c>
      <c r="AB142" s="429">
        <f t="shared" si="70"/>
        <v>0.49276800105636237</v>
      </c>
      <c r="AC142" s="454">
        <f t="shared" si="71"/>
        <v>99.646475307291723</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1078.260484008</v>
      </c>
      <c r="V143" s="475">
        <f t="shared" si="64"/>
        <v>1555.9903672559999</v>
      </c>
      <c r="W143" s="460">
        <f t="shared" si="65"/>
        <v>2475.9947823359998</v>
      </c>
      <c r="X143" s="476">
        <f t="shared" si="66"/>
        <v>7626.7528207649993</v>
      </c>
      <c r="Y143" s="476">
        <f t="shared" si="67"/>
        <v>11636.93249006</v>
      </c>
      <c r="Z143" s="478">
        <f t="shared" si="68"/>
        <v>607.80839389200003</v>
      </c>
      <c r="AA143" s="465">
        <f t="shared" si="69"/>
        <v>24981.739338316998</v>
      </c>
      <c r="AB143" s="429">
        <f t="shared" si="70"/>
        <v>0.23668380883113055</v>
      </c>
      <c r="AC143" s="454">
        <f t="shared" si="71"/>
        <v>100.84725227085936</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207.116972688</v>
      </c>
      <c r="V144" s="475">
        <f t="shared" si="64"/>
        <v>331.78904906399998</v>
      </c>
      <c r="W144" s="460">
        <f t="shared" si="65"/>
        <v>430.89168552799998</v>
      </c>
      <c r="X144" s="476">
        <f t="shared" si="66"/>
        <v>1735.2139536809998</v>
      </c>
      <c r="Y144" s="476">
        <f t="shared" si="67"/>
        <v>3066.6951501499998</v>
      </c>
      <c r="Z144" s="478">
        <f t="shared" si="68"/>
        <v>136.51182908999999</v>
      </c>
      <c r="AA144" s="465">
        <f t="shared" si="69"/>
        <v>5908.2186402009993</v>
      </c>
      <c r="AB144" s="429">
        <f t="shared" si="70"/>
        <v>5.5976074052819062E-2</v>
      </c>
      <c r="AC144" s="454">
        <f t="shared" si="71"/>
        <v>101.4954524836688</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1246.063099728</v>
      </c>
      <c r="V146" s="475">
        <f t="shared" si="64"/>
        <v>655.17730286400001</v>
      </c>
      <c r="W146" s="460">
        <f t="shared" si="65"/>
        <v>1551.4672641239999</v>
      </c>
      <c r="X146" s="476">
        <f t="shared" si="66"/>
        <v>3961.5290979030001</v>
      </c>
      <c r="Y146" s="476">
        <f t="shared" si="67"/>
        <v>4469.2097917800002</v>
      </c>
      <c r="Z146" s="478">
        <f t="shared" si="68"/>
        <v>1082.3552769329999</v>
      </c>
      <c r="AA146" s="465">
        <f t="shared" si="69"/>
        <v>12965.801833332</v>
      </c>
      <c r="AB146" s="429">
        <f t="shared" si="70"/>
        <v>0.12284154121149418</v>
      </c>
      <c r="AC146" s="454">
        <f t="shared" si="71"/>
        <v>104.06511842524979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135.10526964800002</v>
      </c>
      <c r="V148" s="497">
        <f t="shared" si="64"/>
        <v>111.552790896</v>
      </c>
      <c r="W148" s="498">
        <f t="shared" si="65"/>
        <v>151.300054687</v>
      </c>
      <c r="X148" s="497">
        <f t="shared" si="66"/>
        <v>363.55102605899998</v>
      </c>
      <c r="Y148" s="497">
        <f t="shared" si="67"/>
        <v>610.00594632000002</v>
      </c>
      <c r="Z148" s="498">
        <f t="shared" si="68"/>
        <v>53.607995721000002</v>
      </c>
      <c r="AA148" s="499">
        <f t="shared" si="69"/>
        <v>1425.1230833310001</v>
      </c>
      <c r="AB148" s="500">
        <f t="shared" si="70"/>
        <v>1.3502004598158202E-2</v>
      </c>
      <c r="AC148" s="501">
        <f t="shared" si="71"/>
        <v>101.20450785119293</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6129.2209918079998</v>
      </c>
      <c r="V149" s="475">
        <f t="shared" si="64"/>
        <v>6859.6749833040003</v>
      </c>
      <c r="W149" s="460">
        <f t="shared" si="65"/>
        <v>9693.5054350640003</v>
      </c>
      <c r="X149" s="476">
        <f t="shared" si="66"/>
        <v>24715.615558491001</v>
      </c>
      <c r="Y149" s="476">
        <f t="shared" si="67"/>
        <v>31732.609256989999</v>
      </c>
      <c r="Z149" s="478">
        <f t="shared" si="68"/>
        <v>2345.3783926650003</v>
      </c>
      <c r="AA149" s="465">
        <f t="shared" si="69"/>
        <v>81476.004618322011</v>
      </c>
      <c r="AB149" s="429">
        <f t="shared" si="70"/>
        <v>0.77192587914922939</v>
      </c>
      <c r="AC149" s="454">
        <f t="shared" si="71"/>
        <v>100.11728455310474</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821.30585452800005</v>
      </c>
      <c r="V151" s="475">
        <f t="shared" si="64"/>
        <v>999.42336957599991</v>
      </c>
      <c r="W151" s="460">
        <f t="shared" si="65"/>
        <v>1479.4831552820001</v>
      </c>
      <c r="X151" s="476">
        <f t="shared" si="66"/>
        <v>3305.7582547860002</v>
      </c>
      <c r="Y151" s="476">
        <f t="shared" si="67"/>
        <v>4287.2018892699998</v>
      </c>
      <c r="Z151" s="478">
        <f t="shared" si="68"/>
        <v>419.92862410800001</v>
      </c>
      <c r="AA151" s="465">
        <f t="shared" si="69"/>
        <v>11313.101147550002</v>
      </c>
      <c r="AB151" s="429">
        <f t="shared" si="70"/>
        <v>0.10718340436716597</v>
      </c>
      <c r="AC151" s="454">
        <f t="shared" si="71"/>
        <v>100.24159038162782</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3258.2951327680003</v>
      </c>
      <c r="V152" s="475">
        <f t="shared" si="64"/>
        <v>3821.7624659999997</v>
      </c>
      <c r="W152" s="460">
        <f t="shared" si="65"/>
        <v>4984.2498598530001</v>
      </c>
      <c r="X152" s="476">
        <f t="shared" si="66"/>
        <v>12409.957193049</v>
      </c>
      <c r="Y152" s="476">
        <f t="shared" si="67"/>
        <v>15011.994083699999</v>
      </c>
      <c r="Z152" s="478">
        <f t="shared" si="68"/>
        <v>1038.1463789760001</v>
      </c>
      <c r="AA152" s="465">
        <f t="shared" si="69"/>
        <v>40524.405114346002</v>
      </c>
      <c r="AB152" s="429">
        <f t="shared" si="70"/>
        <v>0.38393926152162505</v>
      </c>
      <c r="AC152" s="454">
        <f t="shared" si="71"/>
        <v>99.58449050781806</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495.92631656000003</v>
      </c>
      <c r="V153" s="475">
        <f t="shared" si="64"/>
        <v>368.25591923999997</v>
      </c>
      <c r="W153" s="460">
        <f t="shared" si="65"/>
        <v>809.99552064</v>
      </c>
      <c r="X153" s="476">
        <f t="shared" si="66"/>
        <v>1935.8252727839999</v>
      </c>
      <c r="Y153" s="476">
        <f t="shared" si="67"/>
        <v>2938.94446148</v>
      </c>
      <c r="Z153" s="478">
        <f t="shared" si="68"/>
        <v>220.23217326599999</v>
      </c>
      <c r="AA153" s="465">
        <f t="shared" si="69"/>
        <v>6769.1796639700005</v>
      </c>
      <c r="AB153" s="429">
        <f t="shared" si="70"/>
        <v>6.4133053500933221E-2</v>
      </c>
      <c r="AC153" s="454">
        <f t="shared" si="71"/>
        <v>101.24178379863606</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224.69656345599998</v>
      </c>
      <c r="V154" s="475">
        <f t="shared" si="64"/>
        <v>226.13516352000002</v>
      </c>
      <c r="W154" s="460">
        <f t="shared" si="65"/>
        <v>234.292597908</v>
      </c>
      <c r="X154" s="476">
        <f t="shared" si="66"/>
        <v>691.142323014</v>
      </c>
      <c r="Y154" s="476">
        <f t="shared" si="67"/>
        <v>1189.35791518</v>
      </c>
      <c r="Z154" s="478">
        <f t="shared" si="68"/>
        <v>57.432906278999994</v>
      </c>
      <c r="AA154" s="465">
        <f t="shared" si="69"/>
        <v>2623.0574693569997</v>
      </c>
      <c r="AB154" s="429">
        <f t="shared" si="70"/>
        <v>2.4851561543520067E-2</v>
      </c>
      <c r="AC154" s="454">
        <f t="shared" si="71"/>
        <v>100.42404146581629</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1464.1023837360001</v>
      </c>
      <c r="V155" s="475">
        <f t="shared" si="64"/>
        <v>1555.6508658719999</v>
      </c>
      <c r="W155" s="460">
        <f t="shared" si="65"/>
        <v>2336.784369509</v>
      </c>
      <c r="X155" s="476">
        <f t="shared" si="66"/>
        <v>6736.483540917</v>
      </c>
      <c r="Y155" s="476">
        <f t="shared" si="67"/>
        <v>8915.1168536799996</v>
      </c>
      <c r="Z155" s="478">
        <f t="shared" si="68"/>
        <v>663.24630575700007</v>
      </c>
      <c r="AA155" s="465">
        <f t="shared" si="69"/>
        <v>21671.384319470999</v>
      </c>
      <c r="AB155" s="429">
        <f t="shared" si="70"/>
        <v>0.20532060293769716</v>
      </c>
      <c r="AC155" s="454">
        <f t="shared" si="71"/>
        <v>100.74437583816029</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1639.0168899360001</v>
      </c>
      <c r="V157" s="475">
        <f t="shared" si="64"/>
        <v>1666.419449904</v>
      </c>
      <c r="W157" s="460">
        <f t="shared" si="65"/>
        <v>2907.3654916629998</v>
      </c>
      <c r="X157" s="476">
        <f t="shared" si="66"/>
        <v>8051.8093524180003</v>
      </c>
      <c r="Y157" s="476">
        <f t="shared" si="67"/>
        <v>11803.97068927</v>
      </c>
      <c r="Z157" s="478">
        <f t="shared" si="68"/>
        <v>1142.0820960569999</v>
      </c>
      <c r="AA157" s="465">
        <f t="shared" si="69"/>
        <v>27210.663969248002</v>
      </c>
      <c r="AB157" s="429">
        <f t="shared" si="70"/>
        <v>0.25780124841777752</v>
      </c>
      <c r="AC157" s="454">
        <f t="shared" si="71"/>
        <v>101.7196475342072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4625.3093715199993</v>
      </c>
      <c r="V158" s="475">
        <f t="shared" si="64"/>
        <v>5304.8083343039998</v>
      </c>
      <c r="W158" s="460">
        <f t="shared" si="65"/>
        <v>6937.4400115290009</v>
      </c>
      <c r="X158" s="476">
        <f t="shared" si="66"/>
        <v>17027.357232131999</v>
      </c>
      <c r="Y158" s="476">
        <f t="shared" si="67"/>
        <v>20538.644514039999</v>
      </c>
      <c r="Z158" s="478">
        <f t="shared" si="68"/>
        <v>1256.9042923289999</v>
      </c>
      <c r="AA158" s="465">
        <f t="shared" si="69"/>
        <v>55690.463755853998</v>
      </c>
      <c r="AB158" s="429">
        <f t="shared" si="70"/>
        <v>0.52762663555177214</v>
      </c>
      <c r="AC158" s="454">
        <f t="shared" si="71"/>
        <v>99.379692069911343</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2929.8070374400004</v>
      </c>
      <c r="V161" s="475">
        <f t="shared" si="64"/>
        <v>1833.5267789040001</v>
      </c>
      <c r="W161" s="460">
        <f t="shared" si="65"/>
        <v>2136.8690780459997</v>
      </c>
      <c r="X161" s="476">
        <f t="shared" si="66"/>
        <v>3560.1202336050001</v>
      </c>
      <c r="Y161" s="476">
        <f t="shared" si="67"/>
        <v>2839.3547035500001</v>
      </c>
      <c r="Z161" s="478">
        <f t="shared" si="68"/>
        <v>746.82146221200003</v>
      </c>
      <c r="AA161" s="465">
        <f t="shared" si="69"/>
        <v>14046.499293757</v>
      </c>
      <c r="AB161" s="429">
        <f t="shared" si="70"/>
        <v>0.133080363563435</v>
      </c>
      <c r="AC161" s="454">
        <f t="shared" si="71"/>
        <v>99.78995258190939</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3876.7880452560003</v>
      </c>
      <c r="V162" s="475">
        <f t="shared" si="64"/>
        <v>3262.2646955760001</v>
      </c>
      <c r="W162" s="460">
        <f t="shared" si="65"/>
        <v>4013.6177895780002</v>
      </c>
      <c r="X162" s="476">
        <f t="shared" si="66"/>
        <v>8035.3818232740005</v>
      </c>
      <c r="Y162" s="476">
        <f t="shared" si="67"/>
        <v>7163.3542670200004</v>
      </c>
      <c r="Z162" s="478">
        <f t="shared" si="68"/>
        <v>821.14014465000002</v>
      </c>
      <c r="AA162" s="465">
        <f t="shared" si="69"/>
        <v>27172.546765354</v>
      </c>
      <c r="AB162" s="429">
        <f t="shared" si="70"/>
        <v>0.25744011563685115</v>
      </c>
      <c r="AC162" s="454">
        <f t="shared" si="71"/>
        <v>98.759161240807586</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1991.1571132240001</v>
      </c>
      <c r="V163" s="475">
        <f t="shared" si="64"/>
        <v>2540.4670690559997</v>
      </c>
      <c r="W163" s="460">
        <f t="shared" si="65"/>
        <v>3152.9258142809999</v>
      </c>
      <c r="X163" s="476">
        <f t="shared" si="66"/>
        <v>6856.5066264630004</v>
      </c>
      <c r="Y163" s="476">
        <f t="shared" si="67"/>
        <v>7475.7866194499993</v>
      </c>
      <c r="Z163" s="478">
        <f t="shared" si="68"/>
        <v>656.084591316</v>
      </c>
      <c r="AA163" s="465">
        <f t="shared" si="69"/>
        <v>22672.92783379</v>
      </c>
      <c r="AB163" s="429">
        <f t="shared" si="70"/>
        <v>0.21480949922585718</v>
      </c>
      <c r="AC163" s="454">
        <f t="shared" si="71"/>
        <v>98.973464904028845</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984.08077135999997</v>
      </c>
      <c r="V164" s="475">
        <f t="shared" si="64"/>
        <v>1227.512184768</v>
      </c>
      <c r="W164" s="460">
        <f t="shared" si="65"/>
        <v>1963.468968252</v>
      </c>
      <c r="X164" s="476">
        <f t="shared" si="66"/>
        <v>5073.6860586359999</v>
      </c>
      <c r="Y164" s="476">
        <f t="shared" si="67"/>
        <v>6214.8502957700002</v>
      </c>
      <c r="Z164" s="478">
        <f t="shared" si="68"/>
        <v>450.24400770300002</v>
      </c>
      <c r="AA164" s="465">
        <f t="shared" si="69"/>
        <v>15913.842286489002</v>
      </c>
      <c r="AB164" s="429">
        <f t="shared" si="70"/>
        <v>0.1507720801380307</v>
      </c>
      <c r="AC164" s="454">
        <f t="shared" si="71"/>
        <v>100.13732409986017</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338.69789578399997</v>
      </c>
      <c r="V165" s="475">
        <f t="shared" si="64"/>
        <v>668.20523688000003</v>
      </c>
      <c r="W165" s="460">
        <f t="shared" si="65"/>
        <v>1192.420358032</v>
      </c>
      <c r="X165" s="476">
        <f t="shared" si="66"/>
        <v>3286.220085252</v>
      </c>
      <c r="Y165" s="476">
        <f t="shared" si="67"/>
        <v>4695.0008567300001</v>
      </c>
      <c r="Z165" s="478">
        <f t="shared" si="68"/>
        <v>151.34337010799999</v>
      </c>
      <c r="AA165" s="465">
        <f t="shared" si="69"/>
        <v>10331.887802785999</v>
      </c>
      <c r="AB165" s="429">
        <f t="shared" si="70"/>
        <v>9.7887121647632844E-2</v>
      </c>
      <c r="AC165" s="454">
        <f t="shared" si="71"/>
        <v>99.908880905367297</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287.46914734400002</v>
      </c>
      <c r="V166" s="475">
        <f t="shared" si="64"/>
        <v>476.02403481599998</v>
      </c>
      <c r="W166" s="460">
        <f t="shared" si="65"/>
        <v>981.69801869299988</v>
      </c>
      <c r="X166" s="476">
        <f t="shared" si="66"/>
        <v>3959.0851727700006</v>
      </c>
      <c r="Y166" s="476">
        <f t="shared" si="67"/>
        <v>8941.6532574800003</v>
      </c>
      <c r="Z166" s="478">
        <f t="shared" si="68"/>
        <v>765.36642401099994</v>
      </c>
      <c r="AA166" s="465">
        <f t="shared" si="69"/>
        <v>15411.296055114</v>
      </c>
      <c r="AB166" s="429">
        <f t="shared" si="70"/>
        <v>0.14601082014148878</v>
      </c>
      <c r="AC166" s="454">
        <f t="shared" si="71"/>
        <v>104.0069268189977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312787135.55000001</v>
      </c>
      <c r="V168" s="505">
        <f t="shared" si="64"/>
        <v>405352444.83767998</v>
      </c>
      <c r="W168" s="506">
        <f t="shared" si="65"/>
        <v>649831431.56370008</v>
      </c>
      <c r="X168" s="507">
        <f t="shared" si="66"/>
        <v>1750176456.1292701</v>
      </c>
      <c r="Y168" s="507">
        <f t="shared" si="67"/>
        <v>2618984034.8594999</v>
      </c>
      <c r="Z168" s="508">
        <f t="shared" si="68"/>
        <v>201274454.38590002</v>
      </c>
      <c r="AA168" s="509">
        <f t="shared" si="69"/>
        <v>5938405957.3260498</v>
      </c>
      <c r="AB168" s="509">
        <f t="shared" si="70"/>
        <v>56262.076924708424</v>
      </c>
      <c r="AC168" s="454">
        <f t="shared" si="71"/>
        <v>101.0282791978172</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3398370.1766208</v>
      </c>
      <c r="V170" s="510">
        <f t="shared" si="64"/>
        <v>3993095.0464992002</v>
      </c>
      <c r="W170" s="511">
        <f t="shared" si="65"/>
        <v>5763134.9453886999</v>
      </c>
      <c r="X170" s="510">
        <f t="shared" si="66"/>
        <v>15590532.9948732</v>
      </c>
      <c r="Y170" s="510">
        <f t="shared" si="67"/>
        <v>23674865.116806</v>
      </c>
      <c r="Z170" s="511">
        <f t="shared" si="68"/>
        <v>2013150.5570420998</v>
      </c>
      <c r="AA170" s="512">
        <f t="shared" si="69"/>
        <v>54433148.837230004</v>
      </c>
      <c r="AB170" s="512">
        <f t="shared" si="70"/>
        <v>515.71449125268839</v>
      </c>
      <c r="AC170" s="496">
        <f t="shared" si="71"/>
        <v>101.15252452836087</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524309.23532872007</v>
      </c>
      <c r="V171" s="505">
        <f t="shared" si="64"/>
        <v>592950.44216879993</v>
      </c>
      <c r="W171" s="506">
        <f t="shared" si="65"/>
        <v>786090.00603061006</v>
      </c>
      <c r="X171" s="507">
        <f t="shared" si="66"/>
        <v>1938268.80466362</v>
      </c>
      <c r="Y171" s="507">
        <f t="shared" si="67"/>
        <v>2778708.7905804999</v>
      </c>
      <c r="Z171" s="508">
        <f t="shared" si="68"/>
        <v>183277.655505</v>
      </c>
      <c r="AA171" s="509">
        <f t="shared" si="69"/>
        <v>6803604.9342772495</v>
      </c>
      <c r="AB171" s="509">
        <f t="shared" si="70"/>
        <v>64.459207896590684</v>
      </c>
      <c r="AC171" s="454">
        <f t="shared" si="71"/>
        <v>100.07232382199716</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43335.554920415998</v>
      </c>
      <c r="V172" s="505">
        <f t="shared" si="64"/>
        <v>45895.227272352007</v>
      </c>
      <c r="W172" s="506">
        <f t="shared" si="65"/>
        <v>86922.230379643996</v>
      </c>
      <c r="X172" s="507">
        <f t="shared" si="66"/>
        <v>292295.26579605299</v>
      </c>
      <c r="Y172" s="507">
        <f t="shared" si="67"/>
        <v>425597.67964069999</v>
      </c>
      <c r="Z172" s="508">
        <f t="shared" si="68"/>
        <v>27717.427035522</v>
      </c>
      <c r="AA172" s="509">
        <f t="shared" si="69"/>
        <v>921763.38504468696</v>
      </c>
      <c r="AB172" s="509">
        <f t="shared" si="70"/>
        <v>8.7330375943371035</v>
      </c>
      <c r="AC172" s="454">
        <f t="shared" si="71"/>
        <v>101.57310575811064</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41749.662949991995</v>
      </c>
      <c r="V173" s="505">
        <f t="shared" si="64"/>
        <v>40003.037888832005</v>
      </c>
      <c r="W173" s="506">
        <f t="shared" si="65"/>
        <v>41278.085981178003</v>
      </c>
      <c r="X173" s="507">
        <f t="shared" si="66"/>
        <v>49998.823320887997</v>
      </c>
      <c r="Y173" s="507">
        <f t="shared" si="67"/>
        <v>58253.261215530001</v>
      </c>
      <c r="Z173" s="508">
        <f t="shared" si="68"/>
        <v>4230.1709813159996</v>
      </c>
      <c r="AA173" s="509">
        <f t="shared" si="69"/>
        <v>235513.042337736</v>
      </c>
      <c r="AB173" s="509">
        <f t="shared" si="70"/>
        <v>2.2313147669588154</v>
      </c>
      <c r="AC173" s="454">
        <f t="shared" si="71"/>
        <v>96.63683320745119</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127680.27436728001</v>
      </c>
      <c r="V174" s="505">
        <f t="shared" si="64"/>
        <v>146603.77306704002</v>
      </c>
      <c r="W174" s="506">
        <f t="shared" si="65"/>
        <v>221654.49900001998</v>
      </c>
      <c r="X174" s="507">
        <f t="shared" si="66"/>
        <v>477744.24194522999</v>
      </c>
      <c r="Y174" s="507">
        <f t="shared" si="67"/>
        <v>735803.17288850003</v>
      </c>
      <c r="Z174" s="508">
        <f t="shared" si="68"/>
        <v>103532.77732707001</v>
      </c>
      <c r="AA174" s="509">
        <f t="shared" si="69"/>
        <v>1813018.7385951402</v>
      </c>
      <c r="AB174" s="509">
        <f t="shared" si="70"/>
        <v>17.177033781420384</v>
      </c>
      <c r="AC174" s="454">
        <f t="shared" si="71"/>
        <v>101.77476256962494</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1029168.7355826399</v>
      </c>
      <c r="V175" s="505">
        <f t="shared" si="64"/>
        <v>1058638.628916</v>
      </c>
      <c r="W175" s="506">
        <f t="shared" si="65"/>
        <v>1436135.2757053</v>
      </c>
      <c r="X175" s="507">
        <f t="shared" si="66"/>
        <v>3317517.9493911001</v>
      </c>
      <c r="Y175" s="507">
        <f t="shared" si="67"/>
        <v>4024003.2525800001</v>
      </c>
      <c r="Z175" s="508">
        <f t="shared" si="68"/>
        <v>419423.60956860002</v>
      </c>
      <c r="AA175" s="509">
        <f t="shared" si="69"/>
        <v>11284887.45174364</v>
      </c>
      <c r="AB175" s="509">
        <f t="shared" si="70"/>
        <v>106.91610012168415</v>
      </c>
      <c r="AC175" s="454">
        <f t="shared" si="71"/>
        <v>100.17149552173044</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234932.00776687998</v>
      </c>
      <c r="V176" s="505">
        <f t="shared" si="64"/>
        <v>255689.73647855999</v>
      </c>
      <c r="W176" s="506">
        <f t="shared" si="65"/>
        <v>402868.44597106002</v>
      </c>
      <c r="X176" s="507">
        <f t="shared" si="66"/>
        <v>1020741.5304941401</v>
      </c>
      <c r="Y176" s="507">
        <f t="shared" si="67"/>
        <v>1898611.5500813001</v>
      </c>
      <c r="Z176" s="508">
        <f t="shared" si="68"/>
        <v>163903.47366771</v>
      </c>
      <c r="AA176" s="509">
        <f t="shared" si="69"/>
        <v>3976746.7444596505</v>
      </c>
      <c r="AB176" s="509">
        <f t="shared" si="70"/>
        <v>37.676782768758116</v>
      </c>
      <c r="AC176" s="454">
        <f t="shared" si="71"/>
        <v>101.8446869441666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60261.468802536001</v>
      </c>
      <c r="V177" s="505">
        <f t="shared" si="64"/>
        <v>44277.348303792001</v>
      </c>
      <c r="W177" s="506">
        <f t="shared" si="65"/>
        <v>74974.114346335991</v>
      </c>
      <c r="X177" s="507">
        <f t="shared" si="66"/>
        <v>384473.81981969997</v>
      </c>
      <c r="Y177" s="507">
        <f t="shared" si="67"/>
        <v>435406.44287340005</v>
      </c>
      <c r="Z177" s="508">
        <f t="shared" si="68"/>
        <v>22197.838147632003</v>
      </c>
      <c r="AA177" s="509">
        <f t="shared" si="69"/>
        <v>1021591.032293396</v>
      </c>
      <c r="AB177" s="509">
        <f t="shared" si="70"/>
        <v>9.6788319386578365</v>
      </c>
      <c r="AC177" s="454">
        <f t="shared" si="71"/>
        <v>101.5169700453275</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390364.40491216001</v>
      </c>
      <c r="V178" s="505">
        <f t="shared" si="64"/>
        <v>613042.56481824</v>
      </c>
      <c r="W178" s="506">
        <f t="shared" si="65"/>
        <v>943303.23619248997</v>
      </c>
      <c r="X178" s="507">
        <f t="shared" si="66"/>
        <v>2488178.5869657602</v>
      </c>
      <c r="Y178" s="507">
        <f t="shared" si="67"/>
        <v>4119289.7648960003</v>
      </c>
      <c r="Z178" s="508">
        <f t="shared" si="68"/>
        <v>327425.03719569003</v>
      </c>
      <c r="AA178" s="509">
        <f t="shared" si="69"/>
        <v>8881603.5949803405</v>
      </c>
      <c r="AB178" s="509">
        <f t="shared" si="70"/>
        <v>84.146733696959146</v>
      </c>
      <c r="AC178" s="454">
        <f t="shared" si="71"/>
        <v>101.26446789538998</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186792.90087544001</v>
      </c>
      <c r="V179" s="505">
        <f t="shared" si="64"/>
        <v>200447.60900328</v>
      </c>
      <c r="W179" s="506">
        <f t="shared" si="65"/>
        <v>259460.95387661</v>
      </c>
      <c r="X179" s="507">
        <f t="shared" si="66"/>
        <v>641697.18254343001</v>
      </c>
      <c r="Y179" s="507">
        <f t="shared" si="67"/>
        <v>809550.89786889998</v>
      </c>
      <c r="Z179" s="508">
        <f t="shared" si="68"/>
        <v>56045.722083120003</v>
      </c>
      <c r="AA179" s="509">
        <f t="shared" si="69"/>
        <v>2153995.2662507803</v>
      </c>
      <c r="AB179" s="509">
        <f t="shared" si="70"/>
        <v>20.407538358968633</v>
      </c>
      <c r="AC179" s="454">
        <f t="shared" si="71"/>
        <v>99.728504395857868</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336325.64468207996</v>
      </c>
      <c r="V180" s="505">
        <f t="shared" si="64"/>
        <v>428244.29788104002</v>
      </c>
      <c r="W180" s="506">
        <f t="shared" si="65"/>
        <v>612751.41582801996</v>
      </c>
      <c r="X180" s="507">
        <f t="shared" si="66"/>
        <v>2064380.0196415498</v>
      </c>
      <c r="Y180" s="507">
        <f t="shared" si="67"/>
        <v>3837594.4603750003</v>
      </c>
      <c r="Z180" s="508">
        <f t="shared" si="68"/>
        <v>156475.69894845001</v>
      </c>
      <c r="AA180" s="509">
        <f t="shared" si="69"/>
        <v>7435771.5373561401</v>
      </c>
      <c r="AB180" s="509">
        <f t="shared" si="70"/>
        <v>70.448526630817341</v>
      </c>
      <c r="AC180" s="454">
        <f t="shared" si="71"/>
        <v>101.2413221629364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20851.244589584003</v>
      </c>
      <c r="V181" s="505">
        <f t="shared" si="64"/>
        <v>22610.293826039997</v>
      </c>
      <c r="W181" s="506">
        <f t="shared" si="65"/>
        <v>38544.053340545004</v>
      </c>
      <c r="X181" s="507">
        <f t="shared" si="66"/>
        <v>137517.297989994</v>
      </c>
      <c r="Y181" s="507">
        <f t="shared" si="67"/>
        <v>399630.96785080002</v>
      </c>
      <c r="Z181" s="508">
        <f t="shared" si="68"/>
        <v>0</v>
      </c>
      <c r="AA181" s="509">
        <f t="shared" si="69"/>
        <v>619153.85759696306</v>
      </c>
      <c r="AB181" s="509">
        <f t="shared" si="70"/>
        <v>5.8660324360909444</v>
      </c>
      <c r="AC181" s="454">
        <f t="shared" si="71"/>
        <v>101.34697894826323</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166398.25959639999</v>
      </c>
      <c r="V182" s="505">
        <f t="shared" si="64"/>
        <v>220697.83873727999</v>
      </c>
      <c r="W182" s="506">
        <f t="shared" si="65"/>
        <v>411375.19976296002</v>
      </c>
      <c r="X182" s="507">
        <f t="shared" si="66"/>
        <v>1502956.42302546</v>
      </c>
      <c r="Y182" s="507">
        <f t="shared" si="67"/>
        <v>2141555.9501200998</v>
      </c>
      <c r="Z182" s="508">
        <f t="shared" si="68"/>
        <v>316838.78197964997</v>
      </c>
      <c r="AA182" s="509">
        <f t="shared" si="69"/>
        <v>4759822.4532218501</v>
      </c>
      <c r="AB182" s="509">
        <f t="shared" si="70"/>
        <v>45.095855509970249</v>
      </c>
      <c r="AC182" s="454">
        <f t="shared" si="71"/>
        <v>103.78591608335918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236200.78262136001</v>
      </c>
      <c r="V183" s="505">
        <f t="shared" si="64"/>
        <v>323994.24780768005</v>
      </c>
      <c r="W183" s="506">
        <f t="shared" si="65"/>
        <v>447777.42887984001</v>
      </c>
      <c r="X183" s="507">
        <f t="shared" si="66"/>
        <v>1274763.04881471</v>
      </c>
      <c r="Y183" s="507">
        <f t="shared" si="67"/>
        <v>2010858.9266192</v>
      </c>
      <c r="Z183" s="508">
        <f t="shared" si="68"/>
        <v>232082.36460234001</v>
      </c>
      <c r="AA183" s="509">
        <f t="shared" si="69"/>
        <v>4525676.7993451301</v>
      </c>
      <c r="AB183" s="509">
        <f t="shared" si="70"/>
        <v>42.877495754058593</v>
      </c>
      <c r="AC183" s="454">
        <f t="shared" si="71"/>
        <v>102.09603805818448</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139216.41705431999</v>
      </c>
      <c r="V184" s="505">
        <f t="shared" si="64"/>
        <v>144337.34317248</v>
      </c>
      <c r="W184" s="506">
        <f t="shared" si="65"/>
        <v>266724.28815106</v>
      </c>
      <c r="X184" s="507">
        <f t="shared" si="66"/>
        <v>861350.62481325003</v>
      </c>
      <c r="Y184" s="507">
        <f t="shared" si="67"/>
        <v>1217311.9350624999</v>
      </c>
      <c r="Z184" s="508">
        <f t="shared" si="68"/>
        <v>22283.607045986999</v>
      </c>
      <c r="AA184" s="509">
        <f t="shared" si="69"/>
        <v>2651224.2152995975</v>
      </c>
      <c r="AB184" s="509">
        <f t="shared" si="70"/>
        <v>25.118420973193469</v>
      </c>
      <c r="AC184" s="454">
        <f t="shared" si="71"/>
        <v>100.16757537470707</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482.58451992800002</v>
      </c>
      <c r="V186" s="475">
        <f t="shared" si="64"/>
        <v>231.98171702400001</v>
      </c>
      <c r="W186" s="460">
        <f t="shared" si="65"/>
        <v>214.34530712500001</v>
      </c>
      <c r="X186" s="476">
        <f t="shared" si="66"/>
        <v>177.48254312099999</v>
      </c>
      <c r="Y186" s="476">
        <f t="shared" si="67"/>
        <v>209.13874923</v>
      </c>
      <c r="Z186" s="478">
        <f t="shared" si="68"/>
        <v>51.547145958000002</v>
      </c>
      <c r="AA186" s="465">
        <f t="shared" si="69"/>
        <v>1367.0799823860002</v>
      </c>
      <c r="AB186" s="429">
        <f t="shared" si="70"/>
        <v>1.2952088436517638E-2</v>
      </c>
      <c r="AC186" s="454">
        <f t="shared" si="71"/>
        <v>98.479817168325042</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105.871560264</v>
      </c>
      <c r="V187" s="475">
        <f t="shared" si="64"/>
        <v>112.233695184</v>
      </c>
      <c r="W187" s="460">
        <f t="shared" si="65"/>
        <v>58.179798612000006</v>
      </c>
      <c r="X187" s="476">
        <f t="shared" si="66"/>
        <v>100.43017440300001</v>
      </c>
      <c r="Y187" s="476">
        <f t="shared" si="67"/>
        <v>70.354917749999998</v>
      </c>
      <c r="Z187" s="478">
        <f t="shared" si="68"/>
        <v>14.128139529000002</v>
      </c>
      <c r="AA187" s="465">
        <f t="shared" si="69"/>
        <v>461.19828574200005</v>
      </c>
      <c r="AB187" s="429">
        <f t="shared" si="70"/>
        <v>4.3695182876389172E-3</v>
      </c>
      <c r="AC187" s="454">
        <f t="shared" si="71"/>
        <v>96.151669313599726</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1682.223037488</v>
      </c>
      <c r="V188" s="475">
        <f t="shared" si="64"/>
        <v>1635.1712713440002</v>
      </c>
      <c r="W188" s="460">
        <f t="shared" si="65"/>
        <v>1790.3368854389998</v>
      </c>
      <c r="X188" s="476">
        <f t="shared" si="66"/>
        <v>3876.7380688530002</v>
      </c>
      <c r="Y188" s="476">
        <f t="shared" si="67"/>
        <v>4042.70547059</v>
      </c>
      <c r="Z188" s="478">
        <f t="shared" si="68"/>
        <v>274.66175746800002</v>
      </c>
      <c r="AA188" s="465">
        <f t="shared" si="69"/>
        <v>13301.836491182001</v>
      </c>
      <c r="AB188" s="429">
        <f t="shared" si="70"/>
        <v>0.12602522516728723</v>
      </c>
      <c r="AC188" s="454">
        <f t="shared" si="71"/>
        <v>98.43021780522659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2223.6178781519998</v>
      </c>
      <c r="V189" s="475">
        <f t="shared" si="64"/>
        <v>1564.8372791279999</v>
      </c>
      <c r="W189" s="460">
        <f t="shared" si="65"/>
        <v>1487.555631708</v>
      </c>
      <c r="X189" s="476">
        <f t="shared" si="66"/>
        <v>1513.513914354</v>
      </c>
      <c r="Y189" s="476">
        <f t="shared" si="67"/>
        <v>930.35569311000006</v>
      </c>
      <c r="Z189" s="478">
        <f t="shared" si="68"/>
        <v>258.88832946900004</v>
      </c>
      <c r="AA189" s="465">
        <f t="shared" si="69"/>
        <v>7978.7687259210006</v>
      </c>
      <c r="AB189" s="429">
        <f t="shared" si="70"/>
        <v>7.5593030023221444E-2</v>
      </c>
      <c r="AC189" s="454">
        <f t="shared" si="71"/>
        <v>96.644326675185113</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1169.401310448</v>
      </c>
      <c r="V191" s="459">
        <f t="shared" si="64"/>
        <v>1070.9444807279999</v>
      </c>
      <c r="W191" s="460">
        <f t="shared" si="65"/>
        <v>1761.5736024329999</v>
      </c>
      <c r="X191" s="464">
        <f t="shared" si="66"/>
        <v>4300.4913871139997</v>
      </c>
      <c r="Y191" s="464">
        <f t="shared" si="67"/>
        <v>6000.1806964100006</v>
      </c>
      <c r="Z191" s="478">
        <f t="shared" si="68"/>
        <v>827.80740352800001</v>
      </c>
      <c r="AA191" s="461">
        <f t="shared" si="69"/>
        <v>15130.398880661</v>
      </c>
      <c r="AB191" s="430">
        <f t="shared" si="70"/>
        <v>0.14334952373457824</v>
      </c>
      <c r="AC191" s="454">
        <f t="shared" si="71"/>
        <v>101.99521096086346</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4434.809207968</v>
      </c>
      <c r="V192" s="459">
        <f t="shared" si="64"/>
        <v>4506.2623081439997</v>
      </c>
      <c r="W192" s="460">
        <f t="shared" si="65"/>
        <v>6586.9362184780002</v>
      </c>
      <c r="X192" s="464">
        <f t="shared" si="66"/>
        <v>15767.296321256999</v>
      </c>
      <c r="Y192" s="464">
        <f t="shared" si="67"/>
        <v>19366.235240119997</v>
      </c>
      <c r="Z192" s="478">
        <f t="shared" si="68"/>
        <v>1755.6855775200002</v>
      </c>
      <c r="AA192" s="461">
        <f t="shared" si="69"/>
        <v>52417.224873487001</v>
      </c>
      <c r="AB192" s="430">
        <f t="shared" si="70"/>
        <v>0.49661507805367178</v>
      </c>
      <c r="AC192" s="454">
        <f t="shared" si="71"/>
        <v>100.20628382791084</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3523.1775982959998</v>
      </c>
      <c r="V193" s="459">
        <f t="shared" si="64"/>
        <v>3178.0298115360001</v>
      </c>
      <c r="W193" s="460">
        <f t="shared" si="65"/>
        <v>3511.9338624420002</v>
      </c>
      <c r="X193" s="464">
        <f t="shared" si="66"/>
        <v>7358.7127939649999</v>
      </c>
      <c r="Y193" s="464">
        <f t="shared" si="67"/>
        <v>7914.6910707200004</v>
      </c>
      <c r="Z193" s="478">
        <f t="shared" si="68"/>
        <v>676.79990683200003</v>
      </c>
      <c r="AA193" s="461">
        <f t="shared" si="69"/>
        <v>26163.345043791</v>
      </c>
      <c r="AB193" s="430">
        <f t="shared" si="70"/>
        <v>0.24787866340553677</v>
      </c>
      <c r="AC193" s="454">
        <f t="shared" si="71"/>
        <v>98.787083855647296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1280.6118832879999</v>
      </c>
      <c r="V194" s="459">
        <f t="shared" si="64"/>
        <v>1252.7633995919998</v>
      </c>
      <c r="W194" s="460">
        <f t="shared" si="65"/>
        <v>1580.5563032059999</v>
      </c>
      <c r="X194" s="464">
        <f t="shared" si="66"/>
        <v>3344.499497664</v>
      </c>
      <c r="Y194" s="464">
        <f t="shared" si="67"/>
        <v>4048.8929927499998</v>
      </c>
      <c r="Z194" s="478">
        <f t="shared" si="68"/>
        <v>330.70710852900004</v>
      </c>
      <c r="AA194" s="461">
        <f t="shared" si="69"/>
        <v>11838.031185029</v>
      </c>
      <c r="AB194" s="430">
        <f t="shared" si="70"/>
        <v>0.11215673464484742</v>
      </c>
      <c r="AC194" s="454">
        <f t="shared" si="71"/>
        <v>99.306684621184431</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8684.8086702640012</v>
      </c>
      <c r="V196" s="459">
        <f t="shared" si="64"/>
        <v>8389.4364642239998</v>
      </c>
      <c r="W196" s="460">
        <f t="shared" si="65"/>
        <v>11437.1646442</v>
      </c>
      <c r="X196" s="464">
        <f t="shared" si="66"/>
        <v>25626.630615768001</v>
      </c>
      <c r="Y196" s="464">
        <f t="shared" si="67"/>
        <v>30753.668904850001</v>
      </c>
      <c r="Z196" s="478">
        <f t="shared" si="68"/>
        <v>3042.22363137</v>
      </c>
      <c r="AA196" s="461">
        <f t="shared" si="69"/>
        <v>87933.932930676005</v>
      </c>
      <c r="AB196" s="430">
        <f t="shared" si="70"/>
        <v>0.83311005249387493</v>
      </c>
      <c r="AC196" s="454">
        <f t="shared" si="71"/>
        <v>99.962356043166025</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5144.1106194559998</v>
      </c>
      <c r="V198" s="475">
        <f t="shared" si="64"/>
        <v>5423.7513726719999</v>
      </c>
      <c r="W198" s="460">
        <f t="shared" si="65"/>
        <v>8102.2743434219992</v>
      </c>
      <c r="X198" s="476">
        <f t="shared" si="66"/>
        <v>20639.522550465001</v>
      </c>
      <c r="Y198" s="476">
        <f t="shared" si="67"/>
        <v>26524.37622332</v>
      </c>
      <c r="Z198" s="478">
        <f t="shared" si="68"/>
        <v>1984.6701489510001</v>
      </c>
      <c r="AA198" s="465">
        <f t="shared" si="69"/>
        <v>67818.705258286005</v>
      </c>
      <c r="AB198" s="429">
        <f t="shared" si="70"/>
        <v>0.6425329018587197</v>
      </c>
      <c r="AC198" s="454">
        <f t="shared" si="71"/>
        <v>100.25322885701729</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2140.924684096</v>
      </c>
      <c r="V199" s="475">
        <f t="shared" si="64"/>
        <v>2517.9142912559996</v>
      </c>
      <c r="W199" s="460">
        <f t="shared" si="65"/>
        <v>3853.7332235700001</v>
      </c>
      <c r="X199" s="476">
        <f t="shared" si="66"/>
        <v>9763.5049077149997</v>
      </c>
      <c r="Y199" s="476">
        <f t="shared" si="67"/>
        <v>13969.435833570002</v>
      </c>
      <c r="Z199" s="478">
        <f t="shared" si="68"/>
        <v>1084.275323586</v>
      </c>
      <c r="AA199" s="465">
        <f t="shared" si="69"/>
        <v>33329.788263793002</v>
      </c>
      <c r="AB199" s="429">
        <f t="shared" si="70"/>
        <v>0.31577550013541578</v>
      </c>
      <c r="AC199" s="454">
        <f t="shared" si="71"/>
        <v>100.64936496579817</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984.15594834399997</v>
      </c>
      <c r="V200" s="475">
        <f t="shared" si="64"/>
        <v>1290.8840717520002</v>
      </c>
      <c r="W200" s="460">
        <f t="shared" si="65"/>
        <v>2316.2073141119999</v>
      </c>
      <c r="X200" s="476">
        <f t="shared" si="66"/>
        <v>7088.6549588400003</v>
      </c>
      <c r="Y200" s="476">
        <f t="shared" si="67"/>
        <v>11309.776476360001</v>
      </c>
      <c r="Z200" s="478">
        <f t="shared" si="68"/>
        <v>735.71026183200001</v>
      </c>
      <c r="AA200" s="465">
        <f t="shared" si="69"/>
        <v>23725.38903124</v>
      </c>
      <c r="AB200" s="429">
        <f t="shared" si="70"/>
        <v>0.22478080352480839</v>
      </c>
      <c r="AC200" s="454">
        <f t="shared" si="71"/>
        <v>101.482405867064</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1578.50605812</v>
      </c>
      <c r="V201" s="475">
        <f t="shared" ref="V201:V264" si="87">IFERROR(V$5*I201,"")</f>
        <v>1762.9973404560001</v>
      </c>
      <c r="W201" s="460">
        <f t="shared" ref="W201:W264" si="88">IFERROR(W$5*K201,"")</f>
        <v>3123.3883699980001</v>
      </c>
      <c r="X201" s="476">
        <f t="shared" ref="X201:X264" si="89">IFERROR(X$5*M201,"")</f>
        <v>9434.2667776109993</v>
      </c>
      <c r="Y201" s="476">
        <f t="shared" ref="Y201:Y264" si="90">IFERROR(Y$5*O201,"")</f>
        <v>14204.789836610002</v>
      </c>
      <c r="Z201" s="478">
        <f t="shared" ref="Z201:Z264" si="91">IFERROR(Z$5*Q201,"")</f>
        <v>929.58794604899992</v>
      </c>
      <c r="AA201" s="465">
        <f t="shared" ref="AA201:AA264" si="92">IFERROR(SUM(U201:Z201),"")</f>
        <v>31033.536328844002</v>
      </c>
      <c r="AB201" s="429">
        <f t="shared" ref="AB201:AB264" si="93">IF(OR(AA201="", AA201=0), "", AA201/$AA$5)</f>
        <v>0.29402018331622282</v>
      </c>
      <c r="AC201" s="454">
        <f t="shared" ref="AC201:AC264" si="94">IF(OR(AB201="", AB201=0), "", IF(AN201&gt;0, AB201/AN201*100, ""))</f>
        <v>101.29200563776462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1595.1828901920001</v>
      </c>
      <c r="V202" s="475">
        <f t="shared" si="87"/>
        <v>1509.8263555680001</v>
      </c>
      <c r="W202" s="460">
        <f t="shared" si="88"/>
        <v>1851.3805310389998</v>
      </c>
      <c r="X202" s="476">
        <f t="shared" si="89"/>
        <v>3776.2113350519999</v>
      </c>
      <c r="Y202" s="476">
        <f t="shared" si="90"/>
        <v>3944.84883257</v>
      </c>
      <c r="Z202" s="478">
        <f t="shared" si="91"/>
        <v>528.772598991</v>
      </c>
      <c r="AA202" s="465">
        <f t="shared" si="92"/>
        <v>13206.222543411999</v>
      </c>
      <c r="AB202" s="429">
        <f t="shared" si="93"/>
        <v>0.12511935256053586</v>
      </c>
      <c r="AC202" s="454">
        <f t="shared" si="94"/>
        <v>99.557586947173618</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2705.0426866799999</v>
      </c>
      <c r="V203" s="475">
        <f t="shared" si="87"/>
        <v>3069.6834837599999</v>
      </c>
      <c r="W203" s="460">
        <f t="shared" si="88"/>
        <v>5136.513432625</v>
      </c>
      <c r="X203" s="476">
        <f t="shared" si="89"/>
        <v>14948.022354174</v>
      </c>
      <c r="Y203" s="476">
        <f t="shared" si="90"/>
        <v>20852.828800700001</v>
      </c>
      <c r="Z203" s="478">
        <f t="shared" si="91"/>
        <v>1115.9628498269999</v>
      </c>
      <c r="AA203" s="465">
        <f t="shared" si="92"/>
        <v>47828.053607766007</v>
      </c>
      <c r="AB203" s="429">
        <f t="shared" si="93"/>
        <v>0.45313601841576906</v>
      </c>
      <c r="AC203" s="454">
        <f t="shared" si="94"/>
        <v>100.57666170860374</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10175.93860044</v>
      </c>
      <c r="V205" s="475">
        <f t="shared" si="87"/>
        <v>9802.4075475120007</v>
      </c>
      <c r="W205" s="460">
        <f t="shared" si="88"/>
        <v>13231.131271689001</v>
      </c>
      <c r="X205" s="476">
        <f t="shared" si="89"/>
        <v>30252.732909048002</v>
      </c>
      <c r="Y205" s="476">
        <f t="shared" si="90"/>
        <v>36702.207017950001</v>
      </c>
      <c r="Z205" s="478">
        <f t="shared" si="91"/>
        <v>3517.0708907880003</v>
      </c>
      <c r="AA205" s="465">
        <f t="shared" si="92"/>
        <v>103681.48823742701</v>
      </c>
      <c r="AB205" s="429">
        <f t="shared" si="93"/>
        <v>0.982306684453922</v>
      </c>
      <c r="AC205" s="454">
        <f t="shared" si="94"/>
        <v>99.996228542152537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9226.151887248001</v>
      </c>
      <c r="V206" s="450">
        <f t="shared" si="87"/>
        <v>9219.3815095200007</v>
      </c>
      <c r="W206" s="451">
        <f t="shared" si="88"/>
        <v>12663.133603822</v>
      </c>
      <c r="X206" s="456">
        <f t="shared" si="89"/>
        <v>29413.818828108</v>
      </c>
      <c r="Y206" s="456">
        <f t="shared" si="90"/>
        <v>36240.984004919999</v>
      </c>
      <c r="Z206" s="487">
        <f t="shared" si="91"/>
        <v>3276.1143060029999</v>
      </c>
      <c r="AA206" s="457">
        <f t="shared" si="92"/>
        <v>100039.584139621</v>
      </c>
      <c r="AB206" s="522">
        <f t="shared" si="93"/>
        <v>0.94780229220192513</v>
      </c>
      <c r="AC206" s="523">
        <f t="shared" si="94"/>
        <v>100.00744017031631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6757.9765982079998</v>
      </c>
      <c r="V207" s="459">
        <f t="shared" si="87"/>
        <v>7060.4205714</v>
      </c>
      <c r="W207" s="460">
        <f t="shared" si="88"/>
        <v>9873.6861395689994</v>
      </c>
      <c r="X207" s="464">
        <f t="shared" si="89"/>
        <v>22817.091907350001</v>
      </c>
      <c r="Y207" s="464">
        <f t="shared" si="90"/>
        <v>28924.897701240003</v>
      </c>
      <c r="Z207" s="478">
        <f t="shared" si="91"/>
        <v>2679.2442237959999</v>
      </c>
      <c r="AA207" s="465">
        <f t="shared" si="92"/>
        <v>78113.317141563006</v>
      </c>
      <c r="AB207" s="429">
        <f t="shared" si="93"/>
        <v>0.74006686128303445</v>
      </c>
      <c r="AC207" s="524">
        <f t="shared" si="94"/>
        <v>100.14035767941492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385.50105854399999</v>
      </c>
      <c r="V208" s="459">
        <f t="shared" si="87"/>
        <v>444.61254571199999</v>
      </c>
      <c r="W208" s="460">
        <f t="shared" si="88"/>
        <v>684.908346091</v>
      </c>
      <c r="X208" s="464">
        <f t="shared" si="89"/>
        <v>1838.606821506</v>
      </c>
      <c r="Y208" s="464">
        <f t="shared" si="90"/>
        <v>2753.5885432599998</v>
      </c>
      <c r="Z208" s="478">
        <f t="shared" si="91"/>
        <v>367.00530640199997</v>
      </c>
      <c r="AA208" s="465">
        <f t="shared" si="92"/>
        <v>6474.2226215149994</v>
      </c>
      <c r="AB208" s="429">
        <f t="shared" si="93"/>
        <v>6.1338550071672868E-2</v>
      </c>
      <c r="AC208" s="524">
        <f t="shared" si="94"/>
        <v>102.34351701722207</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3956.6773345199999</v>
      </c>
      <c r="V209" s="459">
        <f t="shared" si="87"/>
        <v>4230.2034275759997</v>
      </c>
      <c r="W209" s="460">
        <f t="shared" si="88"/>
        <v>6122.1500675480002</v>
      </c>
      <c r="X209" s="464">
        <f t="shared" si="89"/>
        <v>14529.186180171</v>
      </c>
      <c r="Y209" s="464">
        <f t="shared" si="90"/>
        <v>18298.996484470001</v>
      </c>
      <c r="Z209" s="478">
        <f t="shared" si="91"/>
        <v>1830.6171826109999</v>
      </c>
      <c r="AA209" s="465">
        <f t="shared" si="92"/>
        <v>48967.830676896003</v>
      </c>
      <c r="AB209" s="429">
        <f t="shared" si="93"/>
        <v>0.46393457708643382</v>
      </c>
      <c r="AC209" s="524">
        <f t="shared" si="94"/>
        <v>100.41574586414299</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1829.0910540479999</v>
      </c>
      <c r="V210" s="459">
        <f t="shared" si="87"/>
        <v>2171.251052352</v>
      </c>
      <c r="W210" s="460">
        <f t="shared" si="88"/>
        <v>3233.818228134</v>
      </c>
      <c r="X210" s="464">
        <f t="shared" si="89"/>
        <v>8104.0240776689998</v>
      </c>
      <c r="Y210" s="464">
        <f t="shared" si="90"/>
        <v>9987.7473678799997</v>
      </c>
      <c r="Z210" s="478">
        <f t="shared" si="91"/>
        <v>1043.1866024370001</v>
      </c>
      <c r="AA210" s="465">
        <f t="shared" si="92"/>
        <v>26369.118382519999</v>
      </c>
      <c r="AB210" s="429">
        <f t="shared" si="93"/>
        <v>0.24982821611308489</v>
      </c>
      <c r="AC210" s="524">
        <f t="shared" si="94"/>
        <v>100.63422369981365</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116.714989352</v>
      </c>
      <c r="V211" s="468">
        <f t="shared" si="87"/>
        <v>89.252815175999999</v>
      </c>
      <c r="W211" s="469">
        <f t="shared" si="88"/>
        <v>202.25008725000001</v>
      </c>
      <c r="X211" s="473">
        <f t="shared" si="89"/>
        <v>448.01917500600001</v>
      </c>
      <c r="Y211" s="473">
        <f t="shared" si="90"/>
        <v>426.72501614999999</v>
      </c>
      <c r="Z211" s="488">
        <f t="shared" si="91"/>
        <v>56.253190959000001</v>
      </c>
      <c r="AA211" s="489">
        <f t="shared" si="92"/>
        <v>1339.2152738930001</v>
      </c>
      <c r="AB211" s="525">
        <f t="shared" si="93"/>
        <v>1.2688090591980977E-2</v>
      </c>
      <c r="AC211" s="526">
        <f t="shared" si="94"/>
        <v>100.61433478340973</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1112.27610736</v>
      </c>
      <c r="V212" s="475">
        <f t="shared" si="87"/>
        <v>1198.0683885600001</v>
      </c>
      <c r="W212" s="460">
        <f t="shared" si="88"/>
        <v>2036.3875760599999</v>
      </c>
      <c r="X212" s="476">
        <f t="shared" si="89"/>
        <v>5548.2807308759993</v>
      </c>
      <c r="Y212" s="476">
        <f t="shared" si="90"/>
        <v>8702.1956048699994</v>
      </c>
      <c r="Z212" s="478">
        <f t="shared" si="91"/>
        <v>776.02215272400008</v>
      </c>
      <c r="AA212" s="465">
        <f t="shared" si="92"/>
        <v>19373.23056045</v>
      </c>
      <c r="AB212" s="429">
        <f t="shared" si="93"/>
        <v>0.18354726771878463</v>
      </c>
      <c r="AC212" s="454">
        <f t="shared" si="94"/>
        <v>101.66602581045183</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141.082303032</v>
      </c>
      <c r="V213" s="475">
        <f t="shared" si="87"/>
        <v>91.349641296000001</v>
      </c>
      <c r="W213" s="460">
        <f t="shared" si="88"/>
        <v>191.30479868899999</v>
      </c>
      <c r="X213" s="476">
        <f t="shared" si="89"/>
        <v>523.14798697200001</v>
      </c>
      <c r="Y213" s="476">
        <f t="shared" si="90"/>
        <v>782.58503743000006</v>
      </c>
      <c r="Z213" s="478">
        <f t="shared" si="91"/>
        <v>98.678054978999995</v>
      </c>
      <c r="AA213" s="465">
        <f t="shared" si="92"/>
        <v>1828.1478223980002</v>
      </c>
      <c r="AB213" s="429">
        <f t="shared" si="93"/>
        <v>1.7320370845749371E-2</v>
      </c>
      <c r="AC213" s="454">
        <f t="shared" si="94"/>
        <v>102.81352366943912</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632.82379176799998</v>
      </c>
      <c r="V214" s="475">
        <f t="shared" si="87"/>
        <v>748.43718112800002</v>
      </c>
      <c r="W214" s="460">
        <f t="shared" si="88"/>
        <v>1339.2469522169999</v>
      </c>
      <c r="X214" s="476">
        <f t="shared" si="89"/>
        <v>4026.0367145699997</v>
      </c>
      <c r="Y214" s="476">
        <f t="shared" si="90"/>
        <v>6584.2609204</v>
      </c>
      <c r="Z214" s="478">
        <f t="shared" si="91"/>
        <v>467.47963344600004</v>
      </c>
      <c r="AA214" s="465">
        <f t="shared" si="92"/>
        <v>13798.285193529</v>
      </c>
      <c r="AB214" s="429">
        <f t="shared" si="93"/>
        <v>0.13072871551155388</v>
      </c>
      <c r="AC214" s="454">
        <f t="shared" si="94"/>
        <v>101.68384642573096</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305.30727283200002</v>
      </c>
      <c r="V215" s="475">
        <f t="shared" si="87"/>
        <v>277.47757461600003</v>
      </c>
      <c r="W215" s="460">
        <f t="shared" si="88"/>
        <v>447.51809499999996</v>
      </c>
      <c r="X215" s="476">
        <f t="shared" si="89"/>
        <v>1098.3678602130001</v>
      </c>
      <c r="Y215" s="476">
        <f t="shared" si="90"/>
        <v>1596.18436148</v>
      </c>
      <c r="Z215" s="478">
        <f t="shared" si="91"/>
        <v>335.94740814599999</v>
      </c>
      <c r="AA215" s="465">
        <f t="shared" si="92"/>
        <v>4060.8025722870002</v>
      </c>
      <c r="AB215" s="429">
        <f t="shared" si="93"/>
        <v>3.8473150596282299E-2</v>
      </c>
      <c r="AC215" s="454">
        <f t="shared" si="94"/>
        <v>103.7607583647963</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1026.7744185839999</v>
      </c>
      <c r="V216" s="475">
        <f t="shared" si="87"/>
        <v>1097.7904803599999</v>
      </c>
      <c r="W216" s="460">
        <f t="shared" si="88"/>
        <v>2160.4403984539999</v>
      </c>
      <c r="X216" s="476">
        <f t="shared" si="89"/>
        <v>7489.3250114279999</v>
      </c>
      <c r="Y216" s="476">
        <f t="shared" si="90"/>
        <v>10745.47178254</v>
      </c>
      <c r="Z216" s="478">
        <f t="shared" si="91"/>
        <v>311.02577478000001</v>
      </c>
      <c r="AA216" s="465">
        <f t="shared" si="92"/>
        <v>22830.827866145999</v>
      </c>
      <c r="AB216" s="429">
        <f t="shared" si="93"/>
        <v>0.21630548717795525</v>
      </c>
      <c r="AC216" s="454">
        <f t="shared" si="94"/>
        <v>100.71210814613198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5536.4528043599994</v>
      </c>
      <c r="V217" s="475">
        <f t="shared" si="87"/>
        <v>5874.8238822239991</v>
      </c>
      <c r="W217" s="460">
        <f t="shared" si="88"/>
        <v>8708.1898518670005</v>
      </c>
      <c r="X217" s="476">
        <f t="shared" si="89"/>
        <v>21525.651253781998</v>
      </c>
      <c r="Y217" s="476">
        <f t="shared" si="90"/>
        <v>27273.70011876</v>
      </c>
      <c r="Z217" s="478">
        <f t="shared" si="91"/>
        <v>2507.7156810930001</v>
      </c>
      <c r="AA217" s="465">
        <f t="shared" si="92"/>
        <v>71426.533592085994</v>
      </c>
      <c r="AB217" s="429">
        <f t="shared" si="93"/>
        <v>0.67671445103303673</v>
      </c>
      <c r="AC217" s="454">
        <f t="shared" si="94"/>
        <v>100.45546262083992</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1582.970663392</v>
      </c>
      <c r="V218" s="475">
        <f t="shared" si="87"/>
        <v>1447.2136654560002</v>
      </c>
      <c r="W218" s="460">
        <f t="shared" si="88"/>
        <v>1700.1844021639999</v>
      </c>
      <c r="X218" s="476">
        <f t="shared" si="89"/>
        <v>3466.782836244</v>
      </c>
      <c r="Y218" s="476">
        <f t="shared" si="90"/>
        <v>3764.2913498799999</v>
      </c>
      <c r="Z218" s="478">
        <f t="shared" si="91"/>
        <v>364.11161396400001</v>
      </c>
      <c r="AA218" s="465">
        <f t="shared" si="92"/>
        <v>12325.554531099999</v>
      </c>
      <c r="AB218" s="429">
        <f t="shared" si="93"/>
        <v>0.11677566373058958</v>
      </c>
      <c r="AC218" s="454">
        <f t="shared" si="94"/>
        <v>99.009621654929163</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1057.5055165199999</v>
      </c>
      <c r="V219" s="475">
        <f t="shared" si="87"/>
        <v>1072.3100723279999</v>
      </c>
      <c r="W219" s="460">
        <f t="shared" si="88"/>
        <v>1402.019742144</v>
      </c>
      <c r="X219" s="476">
        <f t="shared" si="89"/>
        <v>3084.2254250729998</v>
      </c>
      <c r="Y219" s="476">
        <f t="shared" si="90"/>
        <v>3559.0426106300001</v>
      </c>
      <c r="Z219" s="478">
        <f t="shared" si="91"/>
        <v>357.10808307299999</v>
      </c>
      <c r="AA219" s="465">
        <f t="shared" si="92"/>
        <v>10532.211449768</v>
      </c>
      <c r="AB219" s="429">
        <f t="shared" si="93"/>
        <v>9.9785042489914627E-2</v>
      </c>
      <c r="AC219" s="454">
        <f t="shared" si="94"/>
        <v>99.681900443997037</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1058.091164272</v>
      </c>
      <c r="V220" s="475">
        <f t="shared" si="87"/>
        <v>1259.504117856</v>
      </c>
      <c r="W220" s="460">
        <f t="shared" si="88"/>
        <v>1938.1827240950001</v>
      </c>
      <c r="X220" s="476">
        <f t="shared" si="89"/>
        <v>4620.4516299239995</v>
      </c>
      <c r="Y220" s="476">
        <f t="shared" si="90"/>
        <v>5174.1305108100005</v>
      </c>
      <c r="Z220" s="478">
        <f t="shared" si="91"/>
        <v>493.66723795200005</v>
      </c>
      <c r="AA220" s="465">
        <f t="shared" si="92"/>
        <v>14544.027384909001</v>
      </c>
      <c r="AB220" s="429">
        <f t="shared" si="93"/>
        <v>0.13779408033149534</v>
      </c>
      <c r="AC220" s="454">
        <f t="shared" si="94"/>
        <v>99.987749622285023</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1837.8854705840001</v>
      </c>
      <c r="V221" s="475">
        <f t="shared" si="87"/>
        <v>2095.7960365919998</v>
      </c>
      <c r="W221" s="460">
        <f t="shared" si="88"/>
        <v>3667.8029834640001</v>
      </c>
      <c r="X221" s="476">
        <f t="shared" si="89"/>
        <v>10354.191362541</v>
      </c>
      <c r="Y221" s="476">
        <f t="shared" si="90"/>
        <v>14776.235610109999</v>
      </c>
      <c r="Z221" s="478">
        <f t="shared" si="91"/>
        <v>1292.8287496949999</v>
      </c>
      <c r="AA221" s="465">
        <f t="shared" si="92"/>
        <v>34024.740212985998</v>
      </c>
      <c r="AB221" s="429">
        <f t="shared" si="93"/>
        <v>0.3223596643548115</v>
      </c>
      <c r="AC221" s="454">
        <f t="shared" si="94"/>
        <v>101.43857114013453</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1907.1263142320001</v>
      </c>
      <c r="V222" s="475">
        <f t="shared" si="87"/>
        <v>2078.8004109600001</v>
      </c>
      <c r="W222" s="460">
        <f t="shared" si="88"/>
        <v>3435.1430638259994</v>
      </c>
      <c r="X222" s="476">
        <f t="shared" si="89"/>
        <v>9111.0120376859995</v>
      </c>
      <c r="Y222" s="476">
        <f t="shared" si="90"/>
        <v>13517.57018232</v>
      </c>
      <c r="Z222" s="478">
        <f t="shared" si="91"/>
        <v>1415.4562394280001</v>
      </c>
      <c r="AA222" s="465">
        <f t="shared" si="92"/>
        <v>31465.108248452001</v>
      </c>
      <c r="AB222" s="429">
        <f t="shared" si="93"/>
        <v>0.29810901333458395</v>
      </c>
      <c r="AC222" s="454">
        <f t="shared" si="94"/>
        <v>101.71413546860968</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623.18545296000002</v>
      </c>
      <c r="V223" s="475">
        <f t="shared" si="87"/>
        <v>576.45626637600003</v>
      </c>
      <c r="W223" s="460">
        <f t="shared" si="88"/>
        <v>1059.266674861</v>
      </c>
      <c r="X223" s="476">
        <f t="shared" si="89"/>
        <v>3192.605656578</v>
      </c>
      <c r="Y223" s="476">
        <f t="shared" si="90"/>
        <v>5949.1308015100003</v>
      </c>
      <c r="Z223" s="478">
        <f t="shared" si="91"/>
        <v>671.55595157699997</v>
      </c>
      <c r="AA223" s="465">
        <f t="shared" si="92"/>
        <v>12072.200803862001</v>
      </c>
      <c r="AB223" s="429">
        <f t="shared" si="93"/>
        <v>0.11437532145128804</v>
      </c>
      <c r="AC223" s="454">
        <f t="shared" si="94"/>
        <v>103.35041457249423</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2220.4601638080003</v>
      </c>
      <c r="V225" s="475">
        <f t="shared" si="87"/>
        <v>2224.3727957760002</v>
      </c>
      <c r="W225" s="460">
        <f t="shared" si="88"/>
        <v>2826.5346644720003</v>
      </c>
      <c r="X225" s="476">
        <f t="shared" si="89"/>
        <v>6393.3284875589998</v>
      </c>
      <c r="Y225" s="476">
        <f t="shared" si="90"/>
        <v>7174.6427097000005</v>
      </c>
      <c r="Z225" s="478">
        <f t="shared" si="91"/>
        <v>784.75805383500006</v>
      </c>
      <c r="AA225" s="465">
        <f t="shared" si="92"/>
        <v>21624.096875150004</v>
      </c>
      <c r="AB225" s="429">
        <f t="shared" si="93"/>
        <v>0.20487258879904124</v>
      </c>
      <c r="AC225" s="454">
        <f t="shared" si="94"/>
        <v>99.810078037578009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974.45184138399998</v>
      </c>
      <c r="V226" s="475">
        <f t="shared" si="87"/>
        <v>1011.2386442400001</v>
      </c>
      <c r="W226" s="460">
        <f t="shared" si="88"/>
        <v>1271.8170036409999</v>
      </c>
      <c r="X226" s="476">
        <f t="shared" si="89"/>
        <v>2903.9509983509997</v>
      </c>
      <c r="Y226" s="476">
        <f t="shared" si="90"/>
        <v>3060.0174104299999</v>
      </c>
      <c r="Z226" s="478">
        <f t="shared" si="91"/>
        <v>282.27263059799998</v>
      </c>
      <c r="AA226" s="465">
        <f t="shared" si="92"/>
        <v>9503.7485286439987</v>
      </c>
      <c r="AB226" s="429">
        <f t="shared" si="93"/>
        <v>9.0041104403111333E-2</v>
      </c>
      <c r="AC226" s="454">
        <f t="shared" si="94"/>
        <v>99.279623549542691</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901.83180115200003</v>
      </c>
      <c r="V227" s="475">
        <f t="shared" si="87"/>
        <v>859.44912969599989</v>
      </c>
      <c r="W227" s="460">
        <f t="shared" si="88"/>
        <v>1092.0598922510001</v>
      </c>
      <c r="X227" s="476">
        <f t="shared" si="89"/>
        <v>2243.0052730799998</v>
      </c>
      <c r="Y227" s="476">
        <f t="shared" si="90"/>
        <v>2345.7338421100003</v>
      </c>
      <c r="Z227" s="478">
        <f t="shared" si="91"/>
        <v>441.25991103600001</v>
      </c>
      <c r="AA227" s="465">
        <f t="shared" si="92"/>
        <v>7883.3398493249997</v>
      </c>
      <c r="AB227" s="429">
        <f t="shared" si="93"/>
        <v>7.4688910831225308E-2</v>
      </c>
      <c r="AC227" s="454">
        <f t="shared" si="94"/>
        <v>100.55463689264874</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137.18949246400001</v>
      </c>
      <c r="V228" s="475">
        <f t="shared" si="87"/>
        <v>168.07372149599999</v>
      </c>
      <c r="W228" s="460">
        <f t="shared" si="88"/>
        <v>263.920016245</v>
      </c>
      <c r="X228" s="476">
        <f t="shared" si="89"/>
        <v>737.41639900500002</v>
      </c>
      <c r="Y228" s="476">
        <f t="shared" si="90"/>
        <v>860.32453844999998</v>
      </c>
      <c r="Z228" s="478">
        <f t="shared" si="91"/>
        <v>43.755954353999996</v>
      </c>
      <c r="AA228" s="465">
        <f t="shared" si="92"/>
        <v>2210.6801220140001</v>
      </c>
      <c r="AB228" s="429">
        <f t="shared" si="93"/>
        <v>2.0944586135482099E-2</v>
      </c>
      <c r="AC228" s="454">
        <f t="shared" si="94"/>
        <v>99.754487959914385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3937.4372410239998</v>
      </c>
      <c r="V230" s="459">
        <f t="shared" si="87"/>
        <v>3989.806824024</v>
      </c>
      <c r="W230" s="460">
        <f t="shared" si="88"/>
        <v>5367.5143699559994</v>
      </c>
      <c r="X230" s="464">
        <f t="shared" si="89"/>
        <v>11732.417867546999</v>
      </c>
      <c r="Y230" s="464">
        <f t="shared" si="90"/>
        <v>14534.700543000001</v>
      </c>
      <c r="Z230" s="478">
        <f t="shared" si="91"/>
        <v>1726.2870695910001</v>
      </c>
      <c r="AA230" s="461">
        <f t="shared" si="92"/>
        <v>41288.163915142002</v>
      </c>
      <c r="AB230" s="430">
        <f t="shared" si="93"/>
        <v>0.39117532061073057</v>
      </c>
      <c r="AC230" s="454">
        <f t="shared" si="94"/>
        <v>100.3198328117427</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2797.017391672</v>
      </c>
      <c r="V231" s="459">
        <f t="shared" si="87"/>
        <v>2805.610163976</v>
      </c>
      <c r="W231" s="460">
        <f t="shared" si="88"/>
        <v>3863.4216576620001</v>
      </c>
      <c r="X231" s="464">
        <f t="shared" si="89"/>
        <v>8324.6368852529995</v>
      </c>
      <c r="Y231" s="464">
        <f t="shared" si="90"/>
        <v>10378.94717754</v>
      </c>
      <c r="Z231" s="478">
        <f t="shared" si="91"/>
        <v>1370.4098233139998</v>
      </c>
      <c r="AA231" s="461">
        <f t="shared" si="92"/>
        <v>29540.043099416998</v>
      </c>
      <c r="AB231" s="430">
        <f t="shared" si="93"/>
        <v>0.27987042131537959</v>
      </c>
      <c r="AC231" s="454">
        <f t="shared" si="94"/>
        <v>100.59814914797059</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4174.9947515119993</v>
      </c>
      <c r="V232" s="459">
        <f t="shared" si="87"/>
        <v>4634.9378462880004</v>
      </c>
      <c r="W232" s="460">
        <f t="shared" si="88"/>
        <v>6610.3946882500004</v>
      </c>
      <c r="X232" s="464">
        <f t="shared" si="89"/>
        <v>14323.914316179</v>
      </c>
      <c r="Y232" s="464">
        <f t="shared" si="90"/>
        <v>17577.991985619999</v>
      </c>
      <c r="Z232" s="478">
        <f t="shared" si="91"/>
        <v>1663.0435590300001</v>
      </c>
      <c r="AA232" s="461">
        <f t="shared" si="92"/>
        <v>48985.277146878994</v>
      </c>
      <c r="AB232" s="430">
        <f t="shared" si="93"/>
        <v>0.46409986969918232</v>
      </c>
      <c r="AC232" s="454">
        <f t="shared" si="94"/>
        <v>99.837399171964464</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3333.4636238399999</v>
      </c>
      <c r="V233" s="459">
        <f t="shared" si="87"/>
        <v>3774.6245458080002</v>
      </c>
      <c r="W233" s="460">
        <f t="shared" si="88"/>
        <v>5338.237667632</v>
      </c>
      <c r="X233" s="464">
        <f t="shared" si="89"/>
        <v>11465.071357544999</v>
      </c>
      <c r="Y233" s="464">
        <f t="shared" si="90"/>
        <v>13678.993090939999</v>
      </c>
      <c r="Z233" s="478">
        <f t="shared" si="91"/>
        <v>1211.7311713709998</v>
      </c>
      <c r="AA233" s="461">
        <f t="shared" si="92"/>
        <v>38802.121457135996</v>
      </c>
      <c r="AB233" s="430">
        <f t="shared" si="93"/>
        <v>0.36762187663678475</v>
      </c>
      <c r="AC233" s="454">
        <f t="shared" si="94"/>
        <v>99.563066919977302</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841.53111726399993</v>
      </c>
      <c r="V234" s="459">
        <f t="shared" si="87"/>
        <v>860.31330047999995</v>
      </c>
      <c r="W234" s="460">
        <f t="shared" si="88"/>
        <v>1272.1570206179999</v>
      </c>
      <c r="X234" s="464">
        <f t="shared" si="89"/>
        <v>2858.8429586340003</v>
      </c>
      <c r="Y234" s="464">
        <f t="shared" si="90"/>
        <v>3898.9988946799999</v>
      </c>
      <c r="Z234" s="478">
        <f t="shared" si="91"/>
        <v>451.31238765900002</v>
      </c>
      <c r="AA234" s="461">
        <f t="shared" si="92"/>
        <v>10183.155679335001</v>
      </c>
      <c r="AB234" s="430">
        <f t="shared" si="93"/>
        <v>9.6477992963789339E-2</v>
      </c>
      <c r="AC234" s="454">
        <f t="shared" si="94"/>
        <v>100.89672301813044</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912.44235123999999</v>
      </c>
      <c r="V235" s="459">
        <f t="shared" si="87"/>
        <v>1003.8832146</v>
      </c>
      <c r="W235" s="460">
        <f t="shared" si="88"/>
        <v>1682.8790609</v>
      </c>
      <c r="X235" s="464">
        <f t="shared" si="89"/>
        <v>4425.562332126</v>
      </c>
      <c r="Y235" s="464">
        <f t="shared" si="90"/>
        <v>6260.5459114400001</v>
      </c>
      <c r="Z235" s="478">
        <f t="shared" si="91"/>
        <v>328.69094876100002</v>
      </c>
      <c r="AA235" s="461">
        <f t="shared" si="92"/>
        <v>14614.003819066998</v>
      </c>
      <c r="AB235" s="430">
        <f t="shared" si="93"/>
        <v>0.13845705614517426</v>
      </c>
      <c r="AC235" s="454">
        <f t="shared" si="94"/>
        <v>100.30109489407894</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981.78964791199996</v>
      </c>
      <c r="V236" s="475">
        <f t="shared" si="87"/>
        <v>847.78715757599991</v>
      </c>
      <c r="W236" s="460">
        <f t="shared" si="88"/>
        <v>1572.6351724399999</v>
      </c>
      <c r="X236" s="476">
        <f t="shared" si="89"/>
        <v>3688.0879605569999</v>
      </c>
      <c r="Y236" s="476">
        <f t="shared" si="90"/>
        <v>5123.7868621799998</v>
      </c>
      <c r="Z236" s="478">
        <f t="shared" si="91"/>
        <v>980.85002047199987</v>
      </c>
      <c r="AA236" s="465">
        <f t="shared" si="92"/>
        <v>13194.936821137</v>
      </c>
      <c r="AB236" s="429">
        <f t="shared" si="93"/>
        <v>0.12501242855107106</v>
      </c>
      <c r="AC236" s="454">
        <f t="shared" si="94"/>
        <v>103.21216800544022</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486.23410594400002</v>
      </c>
      <c r="V237" s="475">
        <f t="shared" si="87"/>
        <v>385.84394841599999</v>
      </c>
      <c r="W237" s="460">
        <f t="shared" si="88"/>
        <v>718.19799337500001</v>
      </c>
      <c r="X237" s="476">
        <f t="shared" si="89"/>
        <v>1671.700548024</v>
      </c>
      <c r="Y237" s="476">
        <f t="shared" si="90"/>
        <v>2276.30067672</v>
      </c>
      <c r="Z237" s="478">
        <f t="shared" si="91"/>
        <v>367.70394981599998</v>
      </c>
      <c r="AA237" s="465">
        <f t="shared" si="92"/>
        <v>5905.9812222949995</v>
      </c>
      <c r="AB237" s="429">
        <f t="shared" si="93"/>
        <v>5.5954876145629037E-2</v>
      </c>
      <c r="AC237" s="454">
        <f t="shared" si="94"/>
        <v>102.47687195646876</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435.73294956000001</v>
      </c>
      <c r="V238" s="475">
        <f t="shared" si="87"/>
        <v>378.97810012799999</v>
      </c>
      <c r="W238" s="460">
        <f t="shared" si="88"/>
        <v>656.23307475299998</v>
      </c>
      <c r="X238" s="476">
        <f t="shared" si="89"/>
        <v>1593.639228987</v>
      </c>
      <c r="Y238" s="476">
        <f t="shared" si="90"/>
        <v>2231.4720129699999</v>
      </c>
      <c r="Z238" s="478">
        <f t="shared" si="91"/>
        <v>431.39447883000003</v>
      </c>
      <c r="AA238" s="465">
        <f t="shared" si="92"/>
        <v>5727.4498452280004</v>
      </c>
      <c r="AB238" s="429">
        <f t="shared" si="93"/>
        <v>5.4263421209371956E-2</v>
      </c>
      <c r="AC238" s="454">
        <f t="shared" si="94"/>
        <v>103.30531834623666</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59.822602816</v>
      </c>
      <c r="V239" s="475">
        <f t="shared" si="87"/>
        <v>82.965109032000001</v>
      </c>
      <c r="W239" s="460">
        <f t="shared" si="88"/>
        <v>198.20411775299999</v>
      </c>
      <c r="X239" s="476">
        <f t="shared" si="89"/>
        <v>422.74818354599995</v>
      </c>
      <c r="Y239" s="476">
        <f t="shared" si="90"/>
        <v>616.01420982000002</v>
      </c>
      <c r="Z239" s="478">
        <f t="shared" si="91"/>
        <v>181.75159182600001</v>
      </c>
      <c r="AA239" s="465">
        <f t="shared" si="92"/>
        <v>1561.5058147929999</v>
      </c>
      <c r="AB239" s="429">
        <f t="shared" si="93"/>
        <v>1.4794131775696596E-2</v>
      </c>
      <c r="AC239" s="454">
        <f t="shared" si="94"/>
        <v>105.73187392083405</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1258.0788130799999</v>
      </c>
      <c r="V240" s="475">
        <f t="shared" si="87"/>
        <v>1413.930850488</v>
      </c>
      <c r="W240" s="460">
        <f t="shared" si="88"/>
        <v>1900.5996719450002</v>
      </c>
      <c r="X240" s="476">
        <f t="shared" si="89"/>
        <v>4287.936942198</v>
      </c>
      <c r="Y240" s="476">
        <f t="shared" si="90"/>
        <v>5153.6928584299994</v>
      </c>
      <c r="Z240" s="478">
        <f t="shared" si="91"/>
        <v>1097.573040774</v>
      </c>
      <c r="AA240" s="465">
        <f t="shared" si="92"/>
        <v>15111.812176915</v>
      </c>
      <c r="AB240" s="429">
        <f t="shared" si="93"/>
        <v>0.14317342823631679</v>
      </c>
      <c r="AC240" s="454">
        <f t="shared" si="94"/>
        <v>102.08877263980001</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762.9368121760001</v>
      </c>
      <c r="V243" s="475">
        <f t="shared" si="87"/>
        <v>586.72389391199999</v>
      </c>
      <c r="W243" s="460">
        <f t="shared" si="88"/>
        <v>811.89993560699997</v>
      </c>
      <c r="X243" s="476">
        <f t="shared" si="89"/>
        <v>1390.9263121260001</v>
      </c>
      <c r="Y243" s="476">
        <f t="shared" si="90"/>
        <v>1708.36384856</v>
      </c>
      <c r="Z243" s="478">
        <f t="shared" si="91"/>
        <v>629.043894486</v>
      </c>
      <c r="AA243" s="465">
        <f t="shared" si="92"/>
        <v>5889.8946968669998</v>
      </c>
      <c r="AB243" s="429">
        <f t="shared" si="93"/>
        <v>5.5802468018332718E-2</v>
      </c>
      <c r="AC243" s="454">
        <f t="shared" si="94"/>
        <v>103.7803013108331</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1541.984375712</v>
      </c>
      <c r="V244" s="475">
        <f t="shared" si="87"/>
        <v>1486.9444847040002</v>
      </c>
      <c r="W244" s="460">
        <f t="shared" si="88"/>
        <v>2066.9163344160002</v>
      </c>
      <c r="X244" s="476">
        <f t="shared" si="89"/>
        <v>4303.3412125079994</v>
      </c>
      <c r="Y244" s="476">
        <f t="shared" si="90"/>
        <v>5139.1602521000004</v>
      </c>
      <c r="Z244" s="478">
        <f t="shared" si="91"/>
        <v>1121.8680733680001</v>
      </c>
      <c r="AA244" s="465">
        <f t="shared" si="92"/>
        <v>15660.214732807999</v>
      </c>
      <c r="AB244" s="429">
        <f t="shared" si="93"/>
        <v>0.14836914355235956</v>
      </c>
      <c r="AC244" s="454">
        <f t="shared" si="94"/>
        <v>101.9330552910336</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547.30605385599995</v>
      </c>
      <c r="V245" s="450">
        <f t="shared" si="87"/>
        <v>479.74533947999998</v>
      </c>
      <c r="W245" s="451">
        <f t="shared" si="88"/>
        <v>634.97637519099999</v>
      </c>
      <c r="X245" s="456">
        <f t="shared" si="89"/>
        <v>1126.47738411</v>
      </c>
      <c r="Y245" s="456">
        <f t="shared" si="90"/>
        <v>1160.9701300300001</v>
      </c>
      <c r="Z245" s="487">
        <f t="shared" si="91"/>
        <v>457.86948183900006</v>
      </c>
      <c r="AA245" s="457">
        <f t="shared" si="92"/>
        <v>4407.3447645060005</v>
      </c>
      <c r="AB245" s="522">
        <f t="shared" si="93"/>
        <v>4.1756385797174778E-2</v>
      </c>
      <c r="AC245" s="523">
        <f t="shared" si="94"/>
        <v>103.12219473273274</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171.43423752799998</v>
      </c>
      <c r="V246" s="459">
        <f t="shared" si="87"/>
        <v>121.835110176</v>
      </c>
      <c r="W246" s="460">
        <f t="shared" si="88"/>
        <v>177.235203442</v>
      </c>
      <c r="X246" s="464">
        <f t="shared" si="89"/>
        <v>271.11681909000004</v>
      </c>
      <c r="Y246" s="464">
        <f t="shared" si="90"/>
        <v>358.05453999000002</v>
      </c>
      <c r="Z246" s="478">
        <f t="shared" si="91"/>
        <v>151.61767941599999</v>
      </c>
      <c r="AA246" s="465">
        <f t="shared" si="92"/>
        <v>1251.2935896419999</v>
      </c>
      <c r="AB246" s="429">
        <f t="shared" si="93"/>
        <v>1.1855096586817496E-2</v>
      </c>
      <c r="AC246" s="524">
        <f t="shared" si="94"/>
        <v>104.66500636137714</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201.68265405599999</v>
      </c>
      <c r="V247" s="459">
        <f t="shared" si="87"/>
        <v>185.532987744</v>
      </c>
      <c r="W247" s="460">
        <f t="shared" si="88"/>
        <v>237.09893085700003</v>
      </c>
      <c r="X247" s="464">
        <f t="shared" si="89"/>
        <v>366.55698350699998</v>
      </c>
      <c r="Y247" s="464">
        <f t="shared" si="90"/>
        <v>558.97139404999996</v>
      </c>
      <c r="Z247" s="478">
        <f t="shared" si="91"/>
        <v>199.503384318</v>
      </c>
      <c r="AA247" s="465">
        <f t="shared" si="92"/>
        <v>1749.3463345319997</v>
      </c>
      <c r="AB247" s="429">
        <f t="shared" si="93"/>
        <v>1.6573784067418922E-2</v>
      </c>
      <c r="AC247" s="524">
        <f t="shared" si="94"/>
        <v>104.1084638694538</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1886.0641546239999</v>
      </c>
      <c r="V249" s="475">
        <f t="shared" si="87"/>
        <v>1681.816617792</v>
      </c>
      <c r="W249" s="460">
        <f t="shared" si="88"/>
        <v>2385.6620418099997</v>
      </c>
      <c r="X249" s="476">
        <f t="shared" si="89"/>
        <v>5133.2505910919999</v>
      </c>
      <c r="Y249" s="476">
        <f t="shared" si="90"/>
        <v>6209.06317519</v>
      </c>
      <c r="Z249" s="478">
        <f t="shared" si="91"/>
        <v>1126.5810418170001</v>
      </c>
      <c r="AA249" s="465">
        <f t="shared" si="92"/>
        <v>18422.437622325</v>
      </c>
      <c r="AB249" s="429">
        <f t="shared" si="93"/>
        <v>0.17453919622473923</v>
      </c>
      <c r="AC249" s="454">
        <f t="shared" si="94"/>
        <v>101.52749202451621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5541.1820954799996</v>
      </c>
      <c r="V250" s="475">
        <f t="shared" si="87"/>
        <v>5772.1291921440006</v>
      </c>
      <c r="W250" s="460">
        <f t="shared" si="88"/>
        <v>8302.167242178999</v>
      </c>
      <c r="X250" s="476">
        <f t="shared" si="89"/>
        <v>20167.966576017003</v>
      </c>
      <c r="Y250" s="476">
        <f t="shared" si="90"/>
        <v>25029.37557344</v>
      </c>
      <c r="Z250" s="478">
        <f t="shared" si="91"/>
        <v>2182.376539413</v>
      </c>
      <c r="AA250" s="465">
        <f t="shared" si="92"/>
        <v>66995.197218673013</v>
      </c>
      <c r="AB250" s="429">
        <f t="shared" si="93"/>
        <v>0.63473076219265945</v>
      </c>
      <c r="AC250" s="454">
        <f t="shared" si="94"/>
        <v>100.18225639749645</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2094.04739556</v>
      </c>
      <c r="V251" s="475">
        <f t="shared" si="87"/>
        <v>2246.6507038559998</v>
      </c>
      <c r="W251" s="460">
        <f t="shared" si="88"/>
        <v>3083.4907373249998</v>
      </c>
      <c r="X251" s="476">
        <f t="shared" si="89"/>
        <v>7630.9816792950005</v>
      </c>
      <c r="Y251" s="476">
        <f t="shared" si="90"/>
        <v>10088.974195629999</v>
      </c>
      <c r="Z251" s="478">
        <f t="shared" si="91"/>
        <v>936.02242912499992</v>
      </c>
      <c r="AA251" s="465">
        <f t="shared" si="92"/>
        <v>26080.167140791</v>
      </c>
      <c r="AB251" s="429">
        <f t="shared" si="93"/>
        <v>0.24709061327716036</v>
      </c>
      <c r="AC251" s="454">
        <f t="shared" si="94"/>
        <v>100.48788588369722</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487.93498130399996</v>
      </c>
      <c r="V252" s="475">
        <f t="shared" si="87"/>
        <v>462.39922368000003</v>
      </c>
      <c r="W252" s="460">
        <f t="shared" si="88"/>
        <v>630.12433548299998</v>
      </c>
      <c r="X252" s="476">
        <f t="shared" si="89"/>
        <v>1441.3025008980001</v>
      </c>
      <c r="Y252" s="476">
        <f t="shared" si="90"/>
        <v>1596.3052733499999</v>
      </c>
      <c r="Z252" s="478">
        <f t="shared" si="91"/>
        <v>355.03604734499999</v>
      </c>
      <c r="AA252" s="465">
        <f t="shared" si="92"/>
        <v>4973.1023620599999</v>
      </c>
      <c r="AB252" s="429">
        <f t="shared" si="93"/>
        <v>4.7116527509118988E-2</v>
      </c>
      <c r="AC252" s="454">
        <f t="shared" si="94"/>
        <v>102.02236203054336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2515.9606651679997</v>
      </c>
      <c r="V253" s="475">
        <f t="shared" si="87"/>
        <v>2629.4624584560001</v>
      </c>
      <c r="W253" s="460">
        <f t="shared" si="88"/>
        <v>3804.7243805499998</v>
      </c>
      <c r="X253" s="476">
        <f t="shared" si="89"/>
        <v>9439.8956858700003</v>
      </c>
      <c r="Y253" s="476">
        <f t="shared" si="90"/>
        <v>11469.037492689999</v>
      </c>
      <c r="Z253" s="478">
        <f t="shared" si="91"/>
        <v>878.30571175199998</v>
      </c>
      <c r="AA253" s="465">
        <f t="shared" si="92"/>
        <v>30737.386394485999</v>
      </c>
      <c r="AB253" s="429">
        <f t="shared" si="93"/>
        <v>0.2912143781038759</v>
      </c>
      <c r="AC253" s="454">
        <f t="shared" si="94"/>
        <v>99.973610237526472</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1090.1495319999999</v>
      </c>
      <c r="V255" s="475">
        <f t="shared" si="87"/>
        <v>1158.9315741360001</v>
      </c>
      <c r="W255" s="460">
        <f t="shared" si="88"/>
        <v>1614.8621707360001</v>
      </c>
      <c r="X255" s="476">
        <f t="shared" si="89"/>
        <v>3479.0396332770001</v>
      </c>
      <c r="Y255" s="476">
        <f t="shared" si="90"/>
        <v>4096.5628054700001</v>
      </c>
      <c r="Z255" s="478">
        <f t="shared" si="91"/>
        <v>767.042049249</v>
      </c>
      <c r="AA255" s="465">
        <f t="shared" si="92"/>
        <v>12206.587764867998</v>
      </c>
      <c r="AB255" s="429">
        <f t="shared" si="93"/>
        <v>0.11564854015545385</v>
      </c>
      <c r="AC255" s="454">
        <f t="shared" si="94"/>
        <v>101.4079751242261</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1501.8571643519999</v>
      </c>
      <c r="V256" s="475">
        <f t="shared" si="87"/>
        <v>1492.7985041759998</v>
      </c>
      <c r="W256" s="460">
        <f t="shared" si="88"/>
        <v>2153.0047162850001</v>
      </c>
      <c r="X256" s="476">
        <f t="shared" si="89"/>
        <v>4850.7600103559998</v>
      </c>
      <c r="Y256" s="476">
        <f t="shared" si="90"/>
        <v>5788.0181051899999</v>
      </c>
      <c r="Z256" s="478">
        <f t="shared" si="91"/>
        <v>1088.2936023120001</v>
      </c>
      <c r="AA256" s="465">
        <f t="shared" si="92"/>
        <v>16874.732102670998</v>
      </c>
      <c r="AB256" s="429">
        <f t="shared" si="93"/>
        <v>0.1598758122073255</v>
      </c>
      <c r="AC256" s="454">
        <f t="shared" si="94"/>
        <v>101.7704223780526</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867.40222041599998</v>
      </c>
      <c r="V257" s="475">
        <f t="shared" si="87"/>
        <v>915.3669582</v>
      </c>
      <c r="W257" s="460">
        <f t="shared" si="88"/>
        <v>1325.514390045</v>
      </c>
      <c r="X257" s="476">
        <f t="shared" si="89"/>
        <v>2985.6562499789998</v>
      </c>
      <c r="Y257" s="476">
        <f t="shared" si="90"/>
        <v>3696.1480479799998</v>
      </c>
      <c r="Z257" s="478">
        <f t="shared" si="91"/>
        <v>529.61314436099997</v>
      </c>
      <c r="AA257" s="465">
        <f t="shared" si="92"/>
        <v>10319.701010980998</v>
      </c>
      <c r="AB257" s="429">
        <f t="shared" si="93"/>
        <v>9.7771660659797796E-2</v>
      </c>
      <c r="AC257" s="454">
        <f t="shared" si="94"/>
        <v>101.03925572272996</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197.758796424</v>
      </c>
      <c r="V258" s="475">
        <f t="shared" si="87"/>
        <v>173.85905606400001</v>
      </c>
      <c r="W258" s="460">
        <f t="shared" si="88"/>
        <v>295.163728273</v>
      </c>
      <c r="X258" s="476">
        <f t="shared" si="89"/>
        <v>646.57883768400006</v>
      </c>
      <c r="Y258" s="476">
        <f t="shared" si="90"/>
        <v>706.82850601000007</v>
      </c>
      <c r="Z258" s="478">
        <f t="shared" si="91"/>
        <v>169.235764614</v>
      </c>
      <c r="AA258" s="465">
        <f t="shared" si="92"/>
        <v>2189.4246890690001</v>
      </c>
      <c r="AB258" s="429">
        <f t="shared" si="93"/>
        <v>2.0743206369259776E-2</v>
      </c>
      <c r="AC258" s="454">
        <f t="shared" si="94"/>
        <v>102.56063151143661</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228.39927190400002</v>
      </c>
      <c r="V259" s="475">
        <f t="shared" si="87"/>
        <v>168.666515352</v>
      </c>
      <c r="W259" s="460">
        <f t="shared" si="88"/>
        <v>238.33313724099997</v>
      </c>
      <c r="X259" s="476">
        <f t="shared" si="89"/>
        <v>451.75603601699999</v>
      </c>
      <c r="Y259" s="476">
        <f t="shared" si="90"/>
        <v>539.69306214999995</v>
      </c>
      <c r="Z259" s="478">
        <f t="shared" si="91"/>
        <v>148.45921895700002</v>
      </c>
      <c r="AA259" s="465">
        <f t="shared" si="92"/>
        <v>1775.307241621</v>
      </c>
      <c r="AB259" s="429">
        <f t="shared" si="93"/>
        <v>1.6819744778453608E-2</v>
      </c>
      <c r="AC259" s="454">
        <f t="shared" si="94"/>
        <v>102.65708049132411</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47.553579559999996</v>
      </c>
      <c r="V260" s="475">
        <f t="shared" si="87"/>
        <v>55.81796868</v>
      </c>
      <c r="W260" s="460">
        <f t="shared" si="88"/>
        <v>90.393077175000002</v>
      </c>
      <c r="X260" s="476">
        <f t="shared" si="89"/>
        <v>199.745084682</v>
      </c>
      <c r="Y260" s="476">
        <f t="shared" si="90"/>
        <v>239.80400035</v>
      </c>
      <c r="Z260" s="478">
        <f t="shared" si="91"/>
        <v>24.150103425000001</v>
      </c>
      <c r="AA260" s="465">
        <f t="shared" si="92"/>
        <v>657.46381387200006</v>
      </c>
      <c r="AB260" s="429">
        <f t="shared" si="93"/>
        <v>6.2289914056220339E-3</v>
      </c>
      <c r="AC260" s="454">
        <f t="shared" si="94"/>
        <v>100.15319779397475</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5280.9163169200001</v>
      </c>
      <c r="V262" s="475">
        <f t="shared" si="87"/>
        <v>4953.0274545600005</v>
      </c>
      <c r="W262" s="460">
        <f t="shared" si="88"/>
        <v>6880.332441810001</v>
      </c>
      <c r="X262" s="476">
        <f t="shared" si="89"/>
        <v>15182.602457138999</v>
      </c>
      <c r="Y262" s="476">
        <f t="shared" si="90"/>
        <v>17729.259977009999</v>
      </c>
      <c r="Z262" s="478">
        <f t="shared" si="91"/>
        <v>1881.2852050860001</v>
      </c>
      <c r="AA262" s="465">
        <f t="shared" si="92"/>
        <v>51907.423852525004</v>
      </c>
      <c r="AB262" s="429">
        <f t="shared" si="93"/>
        <v>0.49178508420283473</v>
      </c>
      <c r="AC262" s="454">
        <f t="shared" si="94"/>
        <v>100.00054689312019</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7703.0299507520003</v>
      </c>
      <c r="V263" s="475">
        <f t="shared" si="87"/>
        <v>7770.8670842880001</v>
      </c>
      <c r="W263" s="460">
        <f t="shared" si="88"/>
        <v>10668.014508025</v>
      </c>
      <c r="X263" s="476">
        <f t="shared" si="89"/>
        <v>24715.707594552001</v>
      </c>
      <c r="Y263" s="476">
        <f t="shared" si="90"/>
        <v>30715.984157859999</v>
      </c>
      <c r="Z263" s="478">
        <f t="shared" si="91"/>
        <v>2798.403669369</v>
      </c>
      <c r="AA263" s="465">
        <f t="shared" si="92"/>
        <v>84372.006964846005</v>
      </c>
      <c r="AB263" s="429">
        <f t="shared" si="93"/>
        <v>0.79936339486727492</v>
      </c>
      <c r="AC263" s="454">
        <f t="shared" si="94"/>
        <v>100.03576638681714</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8483.6789932479987</v>
      </c>
      <c r="V264" s="475">
        <f t="shared" si="87"/>
        <v>8410.4472294000007</v>
      </c>
      <c r="W264" s="460">
        <f t="shared" si="88"/>
        <v>11222.918813916</v>
      </c>
      <c r="X264" s="476">
        <f t="shared" si="89"/>
        <v>25008.573848778</v>
      </c>
      <c r="Y264" s="476">
        <f t="shared" si="90"/>
        <v>30342.971748180003</v>
      </c>
      <c r="Z264" s="478">
        <f t="shared" si="91"/>
        <v>2918.8752088860001</v>
      </c>
      <c r="AA264" s="465">
        <f t="shared" si="92"/>
        <v>86387.465842408012</v>
      </c>
      <c r="AB264" s="429">
        <f t="shared" si="93"/>
        <v>0.81845840171302442</v>
      </c>
      <c r="AC264" s="454">
        <f t="shared" si="94"/>
        <v>99.873521987419593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5076.436606536</v>
      </c>
      <c r="V265" s="475">
        <f t="shared" ref="V265:V328" si="109">IFERROR(V$5*I265,"")</f>
        <v>4700.3699601360004</v>
      </c>
      <c r="W265" s="460">
        <f t="shared" ref="W265:W328" si="110">IFERROR(W$5*K265,"")</f>
        <v>6782.8368042099992</v>
      </c>
      <c r="X265" s="476">
        <f t="shared" ref="X265:X328" si="111">IFERROR(X$5*M265,"")</f>
        <v>16664.566680566997</v>
      </c>
      <c r="Y265" s="476">
        <f t="shared" ref="Y265:Y328" si="112">IFERROR(Y$5*O265,"")</f>
        <v>21349.563730739999</v>
      </c>
      <c r="Z265" s="478">
        <f t="shared" ref="Z265:Z328" si="113">IFERROR(Z$5*Q265,"")</f>
        <v>2129.1117391529997</v>
      </c>
      <c r="AA265" s="465">
        <f t="shared" ref="AA265:AA328" si="114">IFERROR(SUM(U265:Z265),"")</f>
        <v>56702.885521341988</v>
      </c>
      <c r="AB265" s="429">
        <f t="shared" ref="AB265:AB328" si="115">IF(OR(AA265="", AA265=0), "", AA265/$AA$5)</f>
        <v>0.53721859535705685</v>
      </c>
      <c r="AC265" s="454">
        <f t="shared" ref="AC265:AC328" si="116">IF(OR(AB265="", AB265=0), "", IF(AN265&gt;0, AB265/AN265*100, ""))</f>
        <v>100.65273941134316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1449.8698392399999</v>
      </c>
      <c r="V266" s="475">
        <f t="shared" si="109"/>
        <v>1361.323648368</v>
      </c>
      <c r="W266" s="460">
        <f t="shared" si="110"/>
        <v>1839.7349798189998</v>
      </c>
      <c r="X266" s="476">
        <f t="shared" si="111"/>
        <v>3824.382566277</v>
      </c>
      <c r="Y266" s="476">
        <f t="shared" si="112"/>
        <v>4696.3550771400005</v>
      </c>
      <c r="Z266" s="478">
        <f t="shared" si="113"/>
        <v>869.17180215600001</v>
      </c>
      <c r="AA266" s="465">
        <f t="shared" si="114"/>
        <v>14040.837912999999</v>
      </c>
      <c r="AB266" s="429">
        <f t="shared" si="115"/>
        <v>0.13302672609877875</v>
      </c>
      <c r="AC266" s="454">
        <f t="shared" si="116"/>
        <v>101.39347527657563</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1229.1714465360001</v>
      </c>
      <c r="V267" s="475">
        <f t="shared" si="109"/>
        <v>1146.9656690639999</v>
      </c>
      <c r="W267" s="460">
        <f t="shared" si="110"/>
        <v>1545.8939265920001</v>
      </c>
      <c r="X267" s="476">
        <f t="shared" si="111"/>
        <v>3681.4152076650003</v>
      </c>
      <c r="Y267" s="476">
        <f t="shared" si="112"/>
        <v>4692.12282572</v>
      </c>
      <c r="Z267" s="478">
        <f t="shared" si="113"/>
        <v>451.44009439199999</v>
      </c>
      <c r="AA267" s="465">
        <f t="shared" si="114"/>
        <v>12747.009169969002</v>
      </c>
      <c r="AB267" s="429">
        <f t="shared" si="115"/>
        <v>0.12076863987313004</v>
      </c>
      <c r="AC267" s="454">
        <f t="shared" si="116"/>
        <v>100.33299331619074</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1305.097452664</v>
      </c>
      <c r="V269" s="475">
        <f t="shared" si="109"/>
        <v>1179.1889570880001</v>
      </c>
      <c r="W269" s="460">
        <f t="shared" si="110"/>
        <v>1705.705534852</v>
      </c>
      <c r="X269" s="476">
        <f t="shared" si="111"/>
        <v>4166.9779259160005</v>
      </c>
      <c r="Y269" s="476">
        <f t="shared" si="112"/>
        <v>4647.2920341600002</v>
      </c>
      <c r="Z269" s="478">
        <f t="shared" si="113"/>
        <v>584.98085576699998</v>
      </c>
      <c r="AA269" s="465">
        <f t="shared" si="114"/>
        <v>13589.242760447001</v>
      </c>
      <c r="AB269" s="429">
        <f t="shared" si="115"/>
        <v>0.1287481905129087</v>
      </c>
      <c r="AC269" s="454">
        <f t="shared" si="116"/>
        <v>100.67378283787056</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4082.2816509600002</v>
      </c>
      <c r="V270" s="475">
        <f t="shared" si="109"/>
        <v>4433.6314899360004</v>
      </c>
      <c r="W270" s="460">
        <f t="shared" si="110"/>
        <v>6575.1187031039999</v>
      </c>
      <c r="X270" s="476">
        <f t="shared" si="111"/>
        <v>16742.960357175001</v>
      </c>
      <c r="Y270" s="476">
        <f t="shared" si="112"/>
        <v>21437.414323569999</v>
      </c>
      <c r="Z270" s="478">
        <f t="shared" si="113"/>
        <v>1884.805527024</v>
      </c>
      <c r="AA270" s="465">
        <f t="shared" si="114"/>
        <v>55156.212051769005</v>
      </c>
      <c r="AB270" s="429">
        <f t="shared" si="115"/>
        <v>0.52256498926346062</v>
      </c>
      <c r="AC270" s="454">
        <f t="shared" si="116"/>
        <v>100.49909824239627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4042.5524727440002</v>
      </c>
      <c r="V271" s="475">
        <f t="shared" si="109"/>
        <v>4579.6889825280005</v>
      </c>
      <c r="W271" s="460">
        <f t="shared" si="110"/>
        <v>6568.8906544620004</v>
      </c>
      <c r="X271" s="476">
        <f t="shared" si="111"/>
        <v>16008.860056526999</v>
      </c>
      <c r="Y271" s="476">
        <f t="shared" si="112"/>
        <v>20274.220968059999</v>
      </c>
      <c r="Z271" s="478">
        <f t="shared" si="113"/>
        <v>2095.3798422479999</v>
      </c>
      <c r="AA271" s="465">
        <f t="shared" si="114"/>
        <v>53569.592976569002</v>
      </c>
      <c r="AB271" s="429">
        <f t="shared" si="115"/>
        <v>0.50753292761247382</v>
      </c>
      <c r="AC271" s="454">
        <f t="shared" si="116"/>
        <v>100.56020497006331</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1703.618117792</v>
      </c>
      <c r="V272" s="475">
        <f t="shared" si="109"/>
        <v>1637.5748927039999</v>
      </c>
      <c r="W272" s="460">
        <f t="shared" si="110"/>
        <v>2836.3209087209998</v>
      </c>
      <c r="X272" s="476">
        <f t="shared" si="111"/>
        <v>8058.5408163779994</v>
      </c>
      <c r="Y272" s="476">
        <f t="shared" si="112"/>
        <v>11531.496928789998</v>
      </c>
      <c r="Z272" s="478">
        <f t="shared" si="113"/>
        <v>825.46937524800001</v>
      </c>
      <c r="AA272" s="465">
        <f t="shared" si="114"/>
        <v>26593.021039633</v>
      </c>
      <c r="AB272" s="429">
        <f t="shared" si="115"/>
        <v>0.25194953092528588</v>
      </c>
      <c r="AC272" s="454">
        <f t="shared" si="116"/>
        <v>101.11665166974866</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1130.094988456</v>
      </c>
      <c r="V273" s="475">
        <f t="shared" si="109"/>
        <v>1054.1326219920002</v>
      </c>
      <c r="W273" s="460">
        <f t="shared" si="110"/>
        <v>1568.6522949969999</v>
      </c>
      <c r="X273" s="476">
        <f t="shared" si="111"/>
        <v>3224.7728599319998</v>
      </c>
      <c r="Y273" s="476">
        <f t="shared" si="112"/>
        <v>3931.9315326700003</v>
      </c>
      <c r="Z273" s="478">
        <f t="shared" si="113"/>
        <v>1054.2170555910002</v>
      </c>
      <c r="AA273" s="465">
        <f t="shared" si="114"/>
        <v>11963.801353638</v>
      </c>
      <c r="AB273" s="429">
        <f t="shared" si="115"/>
        <v>0.11334831550879687</v>
      </c>
      <c r="AC273" s="454">
        <f t="shared" si="116"/>
        <v>103.05905520951544</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462.01169243999999</v>
      </c>
      <c r="V274" s="475">
        <f t="shared" si="109"/>
        <v>444.06908128800001</v>
      </c>
      <c r="W274" s="460">
        <f t="shared" si="110"/>
        <v>669.176005057</v>
      </c>
      <c r="X274" s="476">
        <f t="shared" si="111"/>
        <v>1606.7103189930001</v>
      </c>
      <c r="Y274" s="476">
        <f t="shared" si="112"/>
        <v>2231.7203321299999</v>
      </c>
      <c r="Z274" s="478">
        <f t="shared" si="113"/>
        <v>309.27250853099997</v>
      </c>
      <c r="AA274" s="465">
        <f t="shared" si="114"/>
        <v>5722.9599384389994</v>
      </c>
      <c r="AB274" s="429">
        <f t="shared" si="115"/>
        <v>5.4220882608447256E-2</v>
      </c>
      <c r="AC274" s="454">
        <f t="shared" si="116"/>
        <v>101.7628564693517</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331.62710649600001</v>
      </c>
      <c r="V276" s="475">
        <f t="shared" si="109"/>
        <v>255.793180968</v>
      </c>
      <c r="W276" s="460">
        <f t="shared" si="110"/>
        <v>346.98953607300001</v>
      </c>
      <c r="X276" s="476">
        <f t="shared" si="111"/>
        <v>652.70097430199996</v>
      </c>
      <c r="Y276" s="476">
        <f t="shared" si="112"/>
        <v>740.86865044000001</v>
      </c>
      <c r="Z276" s="478">
        <f t="shared" si="113"/>
        <v>210.35185277399998</v>
      </c>
      <c r="AA276" s="465">
        <f t="shared" si="114"/>
        <v>2538.3313010530001</v>
      </c>
      <c r="AB276" s="429">
        <f t="shared" si="115"/>
        <v>2.4048842727576767E-2</v>
      </c>
      <c r="AC276" s="454">
        <f t="shared" si="116"/>
        <v>102.38476083364915</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5325.8192703039995</v>
      </c>
      <c r="V277" s="475">
        <f t="shared" si="109"/>
        <v>5529.2099420879995</v>
      </c>
      <c r="W277" s="460">
        <f t="shared" si="110"/>
        <v>7486.3831935969993</v>
      </c>
      <c r="X277" s="476">
        <f t="shared" si="111"/>
        <v>17594.763425343001</v>
      </c>
      <c r="Y277" s="476">
        <f t="shared" si="112"/>
        <v>22008.986496450001</v>
      </c>
      <c r="Z277" s="478">
        <f t="shared" si="113"/>
        <v>1782.651886785</v>
      </c>
      <c r="AA277" s="465">
        <f t="shared" si="114"/>
        <v>59727.814214567006</v>
      </c>
      <c r="AB277" s="429">
        <f t="shared" si="115"/>
        <v>0.56587759443070995</v>
      </c>
      <c r="AC277" s="454">
        <f t="shared" si="116"/>
        <v>99.863317602167442</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5941.4581218479998</v>
      </c>
      <c r="V278" s="475">
        <f t="shared" si="109"/>
        <v>5921.7009238800001</v>
      </c>
      <c r="W278" s="460">
        <f t="shared" si="110"/>
        <v>7790.41139578</v>
      </c>
      <c r="X278" s="476">
        <f t="shared" si="111"/>
        <v>17777.791302687001</v>
      </c>
      <c r="Y278" s="476">
        <f t="shared" si="112"/>
        <v>21544.633400250001</v>
      </c>
      <c r="Z278" s="478">
        <f t="shared" si="113"/>
        <v>1776.629786967</v>
      </c>
      <c r="AA278" s="465">
        <f t="shared" si="114"/>
        <v>60752.624931412007</v>
      </c>
      <c r="AB278" s="429">
        <f t="shared" si="115"/>
        <v>0.57558693053853671</v>
      </c>
      <c r="AC278" s="454">
        <f t="shared" si="116"/>
        <v>99.657612300296364</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1629.9100356480001</v>
      </c>
      <c r="V279" s="475">
        <f t="shared" si="109"/>
        <v>1447.5213414000002</v>
      </c>
      <c r="W279" s="460">
        <f t="shared" si="110"/>
        <v>2011.2742369269999</v>
      </c>
      <c r="X279" s="476">
        <f t="shared" si="111"/>
        <v>5167.4702509169992</v>
      </c>
      <c r="Y279" s="476">
        <f t="shared" si="112"/>
        <v>6781.8368141199999</v>
      </c>
      <c r="Z279" s="478">
        <f t="shared" si="113"/>
        <v>597.63661347599998</v>
      </c>
      <c r="AA279" s="465">
        <f t="shared" si="114"/>
        <v>17635.649292488</v>
      </c>
      <c r="AB279" s="429">
        <f t="shared" si="115"/>
        <v>0.1670849490993567</v>
      </c>
      <c r="AC279" s="454">
        <f t="shared" si="116"/>
        <v>100.59989750122679</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358.36588297599997</v>
      </c>
      <c r="V280" s="475">
        <f t="shared" si="109"/>
        <v>320.04705297599997</v>
      </c>
      <c r="W280" s="460">
        <f t="shared" si="110"/>
        <v>427.31549242199998</v>
      </c>
      <c r="X280" s="476">
        <f t="shared" si="111"/>
        <v>747.08286248700006</v>
      </c>
      <c r="Y280" s="476">
        <f t="shared" si="112"/>
        <v>975.94420901000001</v>
      </c>
      <c r="Z280" s="478">
        <f t="shared" si="113"/>
        <v>184.444895691</v>
      </c>
      <c r="AA280" s="465">
        <f t="shared" si="114"/>
        <v>3013.2003955620003</v>
      </c>
      <c r="AB280" s="429">
        <f t="shared" si="115"/>
        <v>2.8547881984310606E-2</v>
      </c>
      <c r="AC280" s="454">
        <f t="shared" si="116"/>
        <v>100.99434765607749</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10003.710929847999</v>
      </c>
      <c r="V283" s="475">
        <f t="shared" si="109"/>
        <v>9622.5580529279996</v>
      </c>
      <c r="W283" s="460">
        <f t="shared" si="110"/>
        <v>13045.40126216</v>
      </c>
      <c r="X283" s="476">
        <f t="shared" si="111"/>
        <v>29937.374223119998</v>
      </c>
      <c r="Y283" s="476">
        <f t="shared" si="112"/>
        <v>36440.007182739995</v>
      </c>
      <c r="Z283" s="478">
        <f t="shared" si="113"/>
        <v>3563.2240926029999</v>
      </c>
      <c r="AA283" s="465">
        <f t="shared" si="114"/>
        <v>102612.27574339899</v>
      </c>
      <c r="AB283" s="429">
        <f t="shared" si="115"/>
        <v>0.97217667380457407</v>
      </c>
      <c r="AC283" s="454">
        <f t="shared" si="116"/>
        <v>100.06776332985869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277.39828327999999</v>
      </c>
      <c r="V284" s="475">
        <f t="shared" si="109"/>
        <v>249.91683364799999</v>
      </c>
      <c r="W284" s="460">
        <f t="shared" si="110"/>
        <v>281.69357474399999</v>
      </c>
      <c r="X284" s="476">
        <f t="shared" si="111"/>
        <v>572.73856134300001</v>
      </c>
      <c r="Y284" s="476">
        <f t="shared" si="112"/>
        <v>575.83104059000004</v>
      </c>
      <c r="Z284" s="478">
        <f t="shared" si="113"/>
        <v>18.924214490999997</v>
      </c>
      <c r="AA284" s="465">
        <f t="shared" si="114"/>
        <v>1976.5025080959999</v>
      </c>
      <c r="AB284" s="429">
        <f t="shared" si="115"/>
        <v>1.8725923581426634E-2</v>
      </c>
      <c r="AC284" s="454">
        <f t="shared" si="116"/>
        <v>97.672158662853846</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528.79698705600003</v>
      </c>
      <c r="V287" s="475">
        <f t="shared" si="109"/>
        <v>501.389520984</v>
      </c>
      <c r="W287" s="460">
        <f t="shared" si="110"/>
        <v>502.03015385500004</v>
      </c>
      <c r="X287" s="476">
        <f t="shared" si="111"/>
        <v>1156.0198211639999</v>
      </c>
      <c r="Y287" s="476">
        <f t="shared" si="112"/>
        <v>1381.6403029100002</v>
      </c>
      <c r="Z287" s="478">
        <f t="shared" si="113"/>
        <v>31.683884967000001</v>
      </c>
      <c r="AA287" s="465">
        <f t="shared" si="114"/>
        <v>4101.560670936</v>
      </c>
      <c r="AB287" s="429">
        <f t="shared" si="115"/>
        <v>3.8859303934059064E-2</v>
      </c>
      <c r="AC287" s="454">
        <f t="shared" si="116"/>
        <v>98.068457588732954</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491.52932165600004</v>
      </c>
      <c r="V288" s="475">
        <f t="shared" si="109"/>
        <v>473.321014128</v>
      </c>
      <c r="W288" s="460">
        <f t="shared" si="110"/>
        <v>650.23963876599998</v>
      </c>
      <c r="X288" s="476">
        <f t="shared" si="111"/>
        <v>1585.6941260159999</v>
      </c>
      <c r="Y288" s="476">
        <f t="shared" si="112"/>
        <v>1848.93141943</v>
      </c>
      <c r="Z288" s="478">
        <f t="shared" si="113"/>
        <v>60.391965689999999</v>
      </c>
      <c r="AA288" s="465">
        <f t="shared" si="114"/>
        <v>5110.1074856859996</v>
      </c>
      <c r="AB288" s="429">
        <f t="shared" si="115"/>
        <v>4.8414551399691134E-2</v>
      </c>
      <c r="AC288" s="454">
        <f t="shared" si="116"/>
        <v>98.868920928241806</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1163.070592408</v>
      </c>
      <c r="V289" s="475">
        <f t="shared" si="109"/>
        <v>1234.7726685119999</v>
      </c>
      <c r="W289" s="460">
        <f t="shared" si="110"/>
        <v>1658.322367341</v>
      </c>
      <c r="X289" s="476">
        <f t="shared" si="111"/>
        <v>4861.2236273640001</v>
      </c>
      <c r="Y289" s="476">
        <f t="shared" si="112"/>
        <v>6559.8740526600004</v>
      </c>
      <c r="Z289" s="478">
        <f t="shared" si="113"/>
        <v>108.294189192</v>
      </c>
      <c r="AA289" s="465">
        <f t="shared" si="114"/>
        <v>15585.557497477001</v>
      </c>
      <c r="AB289" s="429">
        <f t="shared" si="115"/>
        <v>0.14766182055232169</v>
      </c>
      <c r="AC289" s="454">
        <f t="shared" si="116"/>
        <v>99.349732386990112</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1663.1414057919999</v>
      </c>
      <c r="V290" s="475">
        <f t="shared" si="109"/>
        <v>1624.241634624</v>
      </c>
      <c r="W290" s="460">
        <f t="shared" si="110"/>
        <v>2159.3683039710004</v>
      </c>
      <c r="X290" s="476">
        <f t="shared" si="111"/>
        <v>5346.4662964440004</v>
      </c>
      <c r="Y290" s="476">
        <f t="shared" si="112"/>
        <v>7003.4380718599996</v>
      </c>
      <c r="Z290" s="478">
        <f t="shared" si="113"/>
        <v>661.80477421800003</v>
      </c>
      <c r="AA290" s="465">
        <f t="shared" si="114"/>
        <v>18458.460486909</v>
      </c>
      <c r="AB290" s="429">
        <f t="shared" si="115"/>
        <v>0.17488048666409914</v>
      </c>
      <c r="AC290" s="454">
        <f t="shared" si="116"/>
        <v>100.48126488130693</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6561.4616930880002</v>
      </c>
      <c r="V291" s="475">
        <f t="shared" si="109"/>
        <v>6174.2751617519998</v>
      </c>
      <c r="W291" s="460">
        <f t="shared" si="110"/>
        <v>8471.0395360670009</v>
      </c>
      <c r="X291" s="476">
        <f t="shared" si="111"/>
        <v>17821.596098241</v>
      </c>
      <c r="Y291" s="476">
        <f t="shared" si="112"/>
        <v>20536.116153139999</v>
      </c>
      <c r="Z291" s="478">
        <f t="shared" si="113"/>
        <v>2728.8251787509998</v>
      </c>
      <c r="AA291" s="465">
        <f t="shared" si="114"/>
        <v>62293.313821039003</v>
      </c>
      <c r="AB291" s="429">
        <f t="shared" si="115"/>
        <v>0.59018383709025191</v>
      </c>
      <c r="AC291" s="454">
        <f t="shared" si="116"/>
        <v>100.2459700122613</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9666.9268258800003</v>
      </c>
      <c r="V294" s="475">
        <f t="shared" si="109"/>
        <v>9326.4524177760013</v>
      </c>
      <c r="W294" s="460">
        <f t="shared" si="110"/>
        <v>12633.097713494999</v>
      </c>
      <c r="X294" s="476">
        <f t="shared" si="111"/>
        <v>29262.718017233998</v>
      </c>
      <c r="Y294" s="476">
        <f t="shared" si="112"/>
        <v>35608.830692219999</v>
      </c>
      <c r="Z294" s="478">
        <f t="shared" si="113"/>
        <v>3245.5108667519999</v>
      </c>
      <c r="AA294" s="465">
        <f t="shared" si="114"/>
        <v>99743.536533356993</v>
      </c>
      <c r="AB294" s="429">
        <f t="shared" si="115"/>
        <v>0.94499745647383671</v>
      </c>
      <c r="AC294" s="454">
        <f t="shared" si="116"/>
        <v>99.965689273141962</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8781.1136236559996</v>
      </c>
      <c r="V295" s="475">
        <f t="shared" si="109"/>
        <v>8605.930681152</v>
      </c>
      <c r="W295" s="460">
        <f t="shared" si="110"/>
        <v>11680.489661313</v>
      </c>
      <c r="X295" s="476">
        <f t="shared" si="111"/>
        <v>26965.281737628</v>
      </c>
      <c r="Y295" s="476">
        <f t="shared" si="112"/>
        <v>33186.172300320002</v>
      </c>
      <c r="Z295" s="478">
        <f t="shared" si="113"/>
        <v>3032.7298209810001</v>
      </c>
      <c r="AA295" s="465">
        <f t="shared" si="114"/>
        <v>92251.71782505</v>
      </c>
      <c r="AB295" s="429">
        <f t="shared" si="115"/>
        <v>0.8740179236662593</v>
      </c>
      <c r="AC295" s="454">
        <f t="shared" si="116"/>
        <v>99.991326697330507</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4610.8985171680006</v>
      </c>
      <c r="V298" s="475">
        <f t="shared" si="109"/>
        <v>4762.6211913119996</v>
      </c>
      <c r="W298" s="460">
        <f t="shared" si="110"/>
        <v>6526.5613567150003</v>
      </c>
      <c r="X298" s="476">
        <f t="shared" si="111"/>
        <v>15984.185960924999</v>
      </c>
      <c r="Y298" s="476">
        <f t="shared" si="112"/>
        <v>21293.914294550003</v>
      </c>
      <c r="Z298" s="478">
        <f t="shared" si="113"/>
        <v>1573.1111978189999</v>
      </c>
      <c r="AA298" s="465">
        <f t="shared" si="114"/>
        <v>54751.292518489005</v>
      </c>
      <c r="AB298" s="429">
        <f t="shared" si="115"/>
        <v>0.5187286712189505</v>
      </c>
      <c r="AC298" s="454">
        <f t="shared" si="116"/>
        <v>100.08535056167661</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2512.5449989520002</v>
      </c>
      <c r="V299" s="475">
        <f t="shared" si="109"/>
        <v>2731.2141247200002</v>
      </c>
      <c r="W299" s="460">
        <f t="shared" si="110"/>
        <v>3852.0386629359996</v>
      </c>
      <c r="X299" s="476">
        <f t="shared" si="111"/>
        <v>8818.6207646160001</v>
      </c>
      <c r="Y299" s="476">
        <f t="shared" si="112"/>
        <v>11569.357910709999</v>
      </c>
      <c r="Z299" s="478">
        <f t="shared" si="113"/>
        <v>1146.9086981099999</v>
      </c>
      <c r="AA299" s="465">
        <f t="shared" si="114"/>
        <v>30630.685160044002</v>
      </c>
      <c r="AB299" s="429">
        <f t="shared" si="115"/>
        <v>0.29020346152065868</v>
      </c>
      <c r="AC299" s="454">
        <f t="shared" si="116"/>
        <v>100.3586726693172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1227.421487048</v>
      </c>
      <c r="V302" s="475">
        <f t="shared" si="109"/>
        <v>1185.9102798479998</v>
      </c>
      <c r="W302" s="460">
        <f t="shared" si="110"/>
        <v>1690.957626099</v>
      </c>
      <c r="X302" s="476">
        <f t="shared" si="111"/>
        <v>3137.0884645230003</v>
      </c>
      <c r="Y302" s="476">
        <f t="shared" si="112"/>
        <v>4696.3357028700002</v>
      </c>
      <c r="Z302" s="478">
        <f t="shared" si="113"/>
        <v>1179.365563782</v>
      </c>
      <c r="AA302" s="465">
        <f t="shared" si="114"/>
        <v>13117.079124170001</v>
      </c>
      <c r="AB302" s="429">
        <f t="shared" si="115"/>
        <v>0.12427478350500716</v>
      </c>
      <c r="AC302" s="454">
        <f t="shared" si="116"/>
        <v>103.24884629933226</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2222.4901297199999</v>
      </c>
      <c r="V303" s="475">
        <f t="shared" si="109"/>
        <v>1916.5788574560002</v>
      </c>
      <c r="W303" s="460">
        <f t="shared" si="110"/>
        <v>2760.7241144579998</v>
      </c>
      <c r="X303" s="476">
        <f t="shared" si="111"/>
        <v>5541.154321131</v>
      </c>
      <c r="Y303" s="476">
        <f t="shared" si="112"/>
        <v>7667.4228995399999</v>
      </c>
      <c r="Z303" s="478">
        <f t="shared" si="113"/>
        <v>1281.740097204</v>
      </c>
      <c r="AA303" s="465">
        <f t="shared" si="114"/>
        <v>21390.110419509001</v>
      </c>
      <c r="AB303" s="429">
        <f t="shared" si="115"/>
        <v>0.20265573733061423</v>
      </c>
      <c r="AC303" s="454">
        <f t="shared" si="116"/>
        <v>101.59995358674894</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7360.2115902159994</v>
      </c>
      <c r="V304" s="475">
        <f t="shared" si="109"/>
        <v>7139.8385049600001</v>
      </c>
      <c r="W304" s="460">
        <f t="shared" si="110"/>
        <v>9601.2371367739997</v>
      </c>
      <c r="X304" s="476">
        <f t="shared" si="111"/>
        <v>21910.431008115</v>
      </c>
      <c r="Y304" s="476">
        <f t="shared" si="112"/>
        <v>26631.711769599999</v>
      </c>
      <c r="Z304" s="478">
        <f t="shared" si="113"/>
        <v>2561.8665139200002</v>
      </c>
      <c r="AA304" s="465">
        <f t="shared" si="114"/>
        <v>75205.296523584999</v>
      </c>
      <c r="AB304" s="429">
        <f t="shared" si="115"/>
        <v>0.71251548118489993</v>
      </c>
      <c r="AC304" s="454">
        <f t="shared" si="116"/>
        <v>99.992291466167956</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2392.1063810720002</v>
      </c>
      <c r="V305" s="475">
        <f t="shared" si="109"/>
        <v>2178.3660898319999</v>
      </c>
      <c r="W305" s="460">
        <f t="shared" si="110"/>
        <v>3089.1911863939999</v>
      </c>
      <c r="X305" s="476">
        <f t="shared" si="111"/>
        <v>6392.9687437980001</v>
      </c>
      <c r="Y305" s="476">
        <f t="shared" si="112"/>
        <v>8579.6820912200001</v>
      </c>
      <c r="Z305" s="478">
        <f t="shared" si="113"/>
        <v>1403.2869903990002</v>
      </c>
      <c r="AA305" s="465">
        <f t="shared" si="114"/>
        <v>24035.601482714999</v>
      </c>
      <c r="AB305" s="429">
        <f t="shared" si="115"/>
        <v>0.22771984085794275</v>
      </c>
      <c r="AC305" s="454">
        <f t="shared" si="116"/>
        <v>101.46451683017123</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3479.676633736</v>
      </c>
      <c r="V306" s="475">
        <f t="shared" si="109"/>
        <v>3323.6551787039998</v>
      </c>
      <c r="W306" s="460">
        <f t="shared" si="110"/>
        <v>4885.6193717410006</v>
      </c>
      <c r="X306" s="476">
        <f t="shared" si="111"/>
        <v>10764.710073702001</v>
      </c>
      <c r="Y306" s="476">
        <f t="shared" si="112"/>
        <v>14737.37231769</v>
      </c>
      <c r="Z306" s="478">
        <f t="shared" si="113"/>
        <v>1901.1231746639999</v>
      </c>
      <c r="AA306" s="465">
        <f t="shared" si="114"/>
        <v>39092.156750237002</v>
      </c>
      <c r="AB306" s="429">
        <f t="shared" si="115"/>
        <v>0.37036975007093387</v>
      </c>
      <c r="AC306" s="454">
        <f t="shared" si="116"/>
        <v>101.13542098400359</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6801.1579330879995</v>
      </c>
      <c r="V307" s="475">
        <f t="shared" si="109"/>
        <v>6169.232480832</v>
      </c>
      <c r="W307" s="460">
        <f t="shared" si="110"/>
        <v>8891.3615417789988</v>
      </c>
      <c r="X307" s="476">
        <f t="shared" si="111"/>
        <v>20611.839758795999</v>
      </c>
      <c r="Y307" s="476">
        <f t="shared" si="112"/>
        <v>26049.829797320002</v>
      </c>
      <c r="Z307" s="478">
        <f t="shared" si="113"/>
        <v>2759.2656512399999</v>
      </c>
      <c r="AA307" s="465">
        <f t="shared" si="114"/>
        <v>71282.687163054987</v>
      </c>
      <c r="AB307" s="429">
        <f t="shared" si="115"/>
        <v>0.6753516107500307</v>
      </c>
      <c r="AC307" s="454">
        <f t="shared" si="116"/>
        <v>100.53613469500895</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8831.1659870799995</v>
      </c>
      <c r="V308" s="475">
        <f t="shared" si="109"/>
        <v>8514.7250649840007</v>
      </c>
      <c r="W308" s="460">
        <f t="shared" si="110"/>
        <v>11520.870232471001</v>
      </c>
      <c r="X308" s="476">
        <f t="shared" si="111"/>
        <v>26799.381583532999</v>
      </c>
      <c r="Y308" s="476">
        <f t="shared" si="112"/>
        <v>33331.476525569997</v>
      </c>
      <c r="Z308" s="478">
        <f t="shared" si="113"/>
        <v>3189.4656162389997</v>
      </c>
      <c r="AA308" s="465">
        <f t="shared" si="114"/>
        <v>92187.085009876988</v>
      </c>
      <c r="AB308" s="429">
        <f t="shared" si="115"/>
        <v>0.87340557475558256</v>
      </c>
      <c r="AC308" s="454">
        <f t="shared" si="116"/>
        <v>100.14401987905404</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1422.937505184</v>
      </c>
      <c r="V310" s="475">
        <f t="shared" si="109"/>
        <v>1259.6365537199999</v>
      </c>
      <c r="W310" s="460">
        <f t="shared" si="110"/>
        <v>2060.5052059129998</v>
      </c>
      <c r="X310" s="476">
        <f t="shared" si="111"/>
        <v>4337.2061134739997</v>
      </c>
      <c r="Y310" s="476">
        <f t="shared" si="112"/>
        <v>6090.0007827099998</v>
      </c>
      <c r="Z310" s="478">
        <f t="shared" si="113"/>
        <v>1004.2579072889999</v>
      </c>
      <c r="AA310" s="465">
        <f t="shared" si="114"/>
        <v>16174.544068289999</v>
      </c>
      <c r="AB310" s="429">
        <f t="shared" si="115"/>
        <v>0.15324203988943522</v>
      </c>
      <c r="AC310" s="454">
        <f t="shared" si="116"/>
        <v>102.04056012023489</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2982.713440992</v>
      </c>
      <c r="V311" s="475">
        <f t="shared" si="109"/>
        <v>3098.399708376</v>
      </c>
      <c r="W311" s="460">
        <f t="shared" si="110"/>
        <v>4262.0864623349999</v>
      </c>
      <c r="X311" s="476">
        <f t="shared" si="111"/>
        <v>9229.7366485739985</v>
      </c>
      <c r="Y311" s="476">
        <f t="shared" si="112"/>
        <v>12287.960485369998</v>
      </c>
      <c r="Z311" s="478">
        <f t="shared" si="113"/>
        <v>1604.1248513640001</v>
      </c>
      <c r="AA311" s="465">
        <f t="shared" si="114"/>
        <v>33465.021597011</v>
      </c>
      <c r="AB311" s="429">
        <f t="shared" si="115"/>
        <v>0.31705673760064995</v>
      </c>
      <c r="AC311" s="454">
        <f t="shared" si="116"/>
        <v>100.82762186877584</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1959.8236731039999</v>
      </c>
      <c r="V312" s="475">
        <f t="shared" si="109"/>
        <v>2118.0442409279999</v>
      </c>
      <c r="W312" s="460">
        <f t="shared" si="110"/>
        <v>3174.0421360389996</v>
      </c>
      <c r="X312" s="476">
        <f t="shared" si="111"/>
        <v>7313.4667770839997</v>
      </c>
      <c r="Y312" s="476">
        <f t="shared" si="112"/>
        <v>10478.187675989999</v>
      </c>
      <c r="Z312" s="478">
        <f t="shared" si="113"/>
        <v>1471.62113847</v>
      </c>
      <c r="AA312" s="465">
        <f t="shared" si="114"/>
        <v>26515.185641614997</v>
      </c>
      <c r="AB312" s="429">
        <f t="shared" si="115"/>
        <v>0.25121209714554377</v>
      </c>
      <c r="AC312" s="454">
        <f t="shared" si="116"/>
        <v>101.72613458337779</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2036.1206203520001</v>
      </c>
      <c r="V313" s="475">
        <f t="shared" si="109"/>
        <v>1911.69393264</v>
      </c>
      <c r="W313" s="460">
        <f t="shared" si="110"/>
        <v>2862.3637602089998</v>
      </c>
      <c r="X313" s="476">
        <f t="shared" si="111"/>
        <v>5967.6529049279998</v>
      </c>
      <c r="Y313" s="476">
        <f t="shared" si="112"/>
        <v>8306.6191513499998</v>
      </c>
      <c r="Z313" s="478">
        <f t="shared" si="113"/>
        <v>1333.859878386</v>
      </c>
      <c r="AA313" s="465">
        <f t="shared" si="114"/>
        <v>22418.310247865</v>
      </c>
      <c r="AB313" s="429">
        <f t="shared" si="115"/>
        <v>0.21239718280481104</v>
      </c>
      <c r="AC313" s="454">
        <f t="shared" si="116"/>
        <v>101.68605405670539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4390.0199827999995</v>
      </c>
      <c r="V314" s="475">
        <f t="shared" si="109"/>
        <v>4197.83713524</v>
      </c>
      <c r="W314" s="460">
        <f t="shared" si="110"/>
        <v>5980.582452787</v>
      </c>
      <c r="X314" s="476">
        <f t="shared" si="111"/>
        <v>13092.952463018999</v>
      </c>
      <c r="Y314" s="476">
        <f t="shared" si="112"/>
        <v>17591.943475839998</v>
      </c>
      <c r="Z314" s="478">
        <f t="shared" si="113"/>
        <v>1854.7399980269997</v>
      </c>
      <c r="AA314" s="465">
        <f t="shared" si="114"/>
        <v>47108.075507712994</v>
      </c>
      <c r="AB314" s="429">
        <f t="shared" si="115"/>
        <v>0.44631474962067852</v>
      </c>
      <c r="AC314" s="454">
        <f t="shared" si="116"/>
        <v>100.4923566928896</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3088.2679839840002</v>
      </c>
      <c r="V315" s="475">
        <f t="shared" si="109"/>
        <v>3072.3262863120003</v>
      </c>
      <c r="W315" s="460">
        <f t="shared" si="110"/>
        <v>4633.7431635460007</v>
      </c>
      <c r="X315" s="476">
        <f t="shared" si="111"/>
        <v>10592.672397488999</v>
      </c>
      <c r="Y315" s="476">
        <f t="shared" si="112"/>
        <v>13649.84071273</v>
      </c>
      <c r="Z315" s="478">
        <f t="shared" si="113"/>
        <v>1755.6460801109999</v>
      </c>
      <c r="AA315" s="465">
        <f t="shared" si="114"/>
        <v>36792.496624172003</v>
      </c>
      <c r="AB315" s="429">
        <f t="shared" si="115"/>
        <v>0.34858214311999169</v>
      </c>
      <c r="AC315" s="454">
        <f t="shared" si="116"/>
        <v>101.05843077505203</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3905.0036753039999</v>
      </c>
      <c r="V316" s="475">
        <f t="shared" si="109"/>
        <v>3601.3348648799997</v>
      </c>
      <c r="W316" s="460">
        <f t="shared" si="110"/>
        <v>5052.6251139589995</v>
      </c>
      <c r="X316" s="476">
        <f t="shared" si="111"/>
        <v>11268.939249827999</v>
      </c>
      <c r="Y316" s="476">
        <f t="shared" si="112"/>
        <v>14152.292396299999</v>
      </c>
      <c r="Z316" s="478">
        <f t="shared" si="113"/>
        <v>1836.789217452</v>
      </c>
      <c r="AA316" s="465">
        <f t="shared" si="114"/>
        <v>39816.984517723002</v>
      </c>
      <c r="AB316" s="429">
        <f t="shared" si="115"/>
        <v>0.37723696593736561</v>
      </c>
      <c r="AC316" s="454">
        <f t="shared" si="116"/>
        <v>100.79236479621218</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2980.6480566559999</v>
      </c>
      <c r="V317" s="475">
        <f t="shared" si="109"/>
        <v>2571.970301496</v>
      </c>
      <c r="W317" s="460">
        <f t="shared" si="110"/>
        <v>3802.1740852099997</v>
      </c>
      <c r="X317" s="476">
        <f t="shared" si="111"/>
        <v>7875.9902587860006</v>
      </c>
      <c r="Y317" s="476">
        <f t="shared" si="112"/>
        <v>10559.8659773</v>
      </c>
      <c r="Z317" s="478">
        <f t="shared" si="113"/>
        <v>1693.079957835</v>
      </c>
      <c r="AA317" s="465">
        <f t="shared" si="114"/>
        <v>29483.728637283002</v>
      </c>
      <c r="AB317" s="429">
        <f t="shared" si="115"/>
        <v>0.27933688274908336</v>
      </c>
      <c r="AC317" s="454">
        <f t="shared" si="116"/>
        <v>101.50570085187454</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2065.3775812079998</v>
      </c>
      <c r="V318" s="475">
        <f t="shared" si="109"/>
        <v>1714.403666592</v>
      </c>
      <c r="W318" s="460">
        <f t="shared" si="110"/>
        <v>2704.9320691729999</v>
      </c>
      <c r="X318" s="476">
        <f t="shared" si="111"/>
        <v>5256.2938810590003</v>
      </c>
      <c r="Y318" s="476">
        <f t="shared" si="112"/>
        <v>7561.5317256200005</v>
      </c>
      <c r="Z318" s="478">
        <f t="shared" si="113"/>
        <v>1445.432779854</v>
      </c>
      <c r="AA318" s="465">
        <f t="shared" si="114"/>
        <v>20747.971703505998</v>
      </c>
      <c r="AB318" s="429">
        <f t="shared" si="115"/>
        <v>0.19657194008001969</v>
      </c>
      <c r="AC318" s="454">
        <f t="shared" si="116"/>
        <v>102.31937929374406</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3994.4799711200003</v>
      </c>
      <c r="V319" s="475">
        <f t="shared" si="109"/>
        <v>3723.3886298399998</v>
      </c>
      <c r="W319" s="460">
        <f t="shared" si="110"/>
        <v>5942.6789134330002</v>
      </c>
      <c r="X319" s="476">
        <f t="shared" si="111"/>
        <v>13662.718545762</v>
      </c>
      <c r="Y319" s="476">
        <f t="shared" si="112"/>
        <v>17859.78320211</v>
      </c>
      <c r="Z319" s="478">
        <f t="shared" si="113"/>
        <v>1817.9323629389999</v>
      </c>
      <c r="AA319" s="465">
        <f t="shared" si="114"/>
        <v>47000.981625204004</v>
      </c>
      <c r="AB319" s="429">
        <f t="shared" si="115"/>
        <v>0.44530011298263367</v>
      </c>
      <c r="AC319" s="454">
        <f t="shared" si="116"/>
        <v>100.69671686827736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4409.7280303839998</v>
      </c>
      <c r="V320" s="475">
        <f t="shared" si="109"/>
        <v>4244.182201656</v>
      </c>
      <c r="W320" s="460">
        <f t="shared" si="110"/>
        <v>6051.6143474250002</v>
      </c>
      <c r="X320" s="476">
        <f t="shared" si="111"/>
        <v>13426.906433499</v>
      </c>
      <c r="Y320" s="476">
        <f t="shared" si="112"/>
        <v>17923.6198539</v>
      </c>
      <c r="Z320" s="478">
        <f t="shared" si="113"/>
        <v>1790.586348516</v>
      </c>
      <c r="AA320" s="465">
        <f t="shared" si="114"/>
        <v>47846.637215379997</v>
      </c>
      <c r="AB320" s="429">
        <f t="shared" si="115"/>
        <v>0.45331208458043182</v>
      </c>
      <c r="AC320" s="454">
        <f t="shared" si="116"/>
        <v>100.40089947745415</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2518.547885808</v>
      </c>
      <c r="V321" s="475">
        <f t="shared" si="109"/>
        <v>2290.69879416</v>
      </c>
      <c r="W321" s="460">
        <f t="shared" si="110"/>
        <v>3331.6938428039998</v>
      </c>
      <c r="X321" s="476">
        <f t="shared" si="111"/>
        <v>7209.2918642940003</v>
      </c>
      <c r="Y321" s="476">
        <f t="shared" si="112"/>
        <v>9900.9684073599983</v>
      </c>
      <c r="Z321" s="478">
        <f t="shared" si="113"/>
        <v>1702.3357244250001</v>
      </c>
      <c r="AA321" s="465">
        <f t="shared" si="114"/>
        <v>26953.536518850997</v>
      </c>
      <c r="AB321" s="429">
        <f t="shared" si="115"/>
        <v>0.25536515285650263</v>
      </c>
      <c r="AC321" s="454">
        <f t="shared" si="116"/>
        <v>101.96635181829978</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2276.1350953599999</v>
      </c>
      <c r="V322" s="475">
        <f t="shared" si="109"/>
        <v>2335.9077624239999</v>
      </c>
      <c r="W322" s="460">
        <f t="shared" si="110"/>
        <v>3278.7393539109999</v>
      </c>
      <c r="X322" s="476">
        <f t="shared" si="111"/>
        <v>6585.8027234220008</v>
      </c>
      <c r="Y322" s="476">
        <f t="shared" si="112"/>
        <v>9533.9575417800006</v>
      </c>
      <c r="Z322" s="478">
        <f t="shared" si="113"/>
        <v>1669.6504855170001</v>
      </c>
      <c r="AA322" s="465">
        <f t="shared" si="114"/>
        <v>25680.192962413999</v>
      </c>
      <c r="AB322" s="429">
        <f t="shared" si="115"/>
        <v>0.24330114887316789</v>
      </c>
      <c r="AC322" s="454">
        <f t="shared" si="116"/>
        <v>101.8411436245527</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2910.41209372</v>
      </c>
      <c r="V323" s="475">
        <f t="shared" si="109"/>
        <v>2680.2096237360001</v>
      </c>
      <c r="W323" s="460">
        <f t="shared" si="110"/>
        <v>4232.9651110889999</v>
      </c>
      <c r="X323" s="476">
        <f t="shared" si="111"/>
        <v>9854.7174752129995</v>
      </c>
      <c r="Y323" s="476">
        <f t="shared" si="112"/>
        <v>12834.055717180001</v>
      </c>
      <c r="Z323" s="478">
        <f t="shared" si="113"/>
        <v>1674.8041343039999</v>
      </c>
      <c r="AA323" s="465">
        <f t="shared" si="114"/>
        <v>34187.164155242004</v>
      </c>
      <c r="AB323" s="429">
        <f t="shared" si="115"/>
        <v>0.32389851306257761</v>
      </c>
      <c r="AC323" s="454">
        <f t="shared" si="116"/>
        <v>101.31831339691944</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1942.763222968</v>
      </c>
      <c r="V324" s="475">
        <f t="shared" si="109"/>
        <v>1637.674522344</v>
      </c>
      <c r="W324" s="460">
        <f t="shared" si="110"/>
        <v>2639.5196146969997</v>
      </c>
      <c r="X324" s="476">
        <f t="shared" si="111"/>
        <v>5235.1375261769999</v>
      </c>
      <c r="Y324" s="476">
        <f t="shared" si="112"/>
        <v>7901.2918031900008</v>
      </c>
      <c r="Z324" s="478">
        <f t="shared" si="113"/>
        <v>1298.022186762</v>
      </c>
      <c r="AA324" s="465">
        <f t="shared" si="114"/>
        <v>20654.408876137997</v>
      </c>
      <c r="AB324" s="429">
        <f t="shared" si="115"/>
        <v>0.19568550034711837</v>
      </c>
      <c r="AC324" s="454">
        <f t="shared" si="116"/>
        <v>102.09735561327071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2250.128355152</v>
      </c>
      <c r="V326" s="529">
        <f t="shared" si="109"/>
        <v>2027.8347510239998</v>
      </c>
      <c r="W326" s="530">
        <f t="shared" si="110"/>
        <v>3038.2675922779999</v>
      </c>
      <c r="X326" s="529">
        <f t="shared" si="111"/>
        <v>6997.1777607419999</v>
      </c>
      <c r="Y326" s="529">
        <f t="shared" si="112"/>
        <v>9261.4617192700007</v>
      </c>
      <c r="Z326" s="530">
        <f t="shared" si="113"/>
        <v>1268.718786468</v>
      </c>
      <c r="AA326" s="531">
        <f t="shared" si="114"/>
        <v>24843.588964934002</v>
      </c>
      <c r="AB326" s="532">
        <f t="shared" si="115"/>
        <v>0.23537493453215097</v>
      </c>
      <c r="AC326" s="533">
        <f t="shared" si="116"/>
        <v>101.39403947861109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3667.7482153839996</v>
      </c>
      <c r="V327" s="475">
        <f t="shared" si="109"/>
        <v>3660.5829454559998</v>
      </c>
      <c r="W327" s="460">
        <f t="shared" si="110"/>
        <v>4791.1757013649994</v>
      </c>
      <c r="X327" s="476">
        <f t="shared" si="111"/>
        <v>11187.038879288999</v>
      </c>
      <c r="Y327" s="476">
        <f t="shared" si="112"/>
        <v>13860.442835289999</v>
      </c>
      <c r="Z327" s="478">
        <f t="shared" si="113"/>
        <v>1688.329247976</v>
      </c>
      <c r="AA327" s="465">
        <f t="shared" si="114"/>
        <v>38855.317824759994</v>
      </c>
      <c r="AB327" s="429">
        <f t="shared" si="115"/>
        <v>0.36812587352566101</v>
      </c>
      <c r="AC327" s="454">
        <f t="shared" si="116"/>
        <v>100.58545660642733</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1818.843774384</v>
      </c>
      <c r="V328" s="475">
        <f t="shared" si="109"/>
        <v>1897.665208632</v>
      </c>
      <c r="W328" s="460">
        <f t="shared" si="110"/>
        <v>2621.2605807189998</v>
      </c>
      <c r="X328" s="476">
        <f t="shared" si="111"/>
        <v>5863.7054205990007</v>
      </c>
      <c r="Y328" s="476">
        <f t="shared" si="112"/>
        <v>7346.6605815900002</v>
      </c>
      <c r="Z328" s="478">
        <f t="shared" si="113"/>
        <v>1235.198187594</v>
      </c>
      <c r="AA328" s="465">
        <f t="shared" si="114"/>
        <v>20783.333753518</v>
      </c>
      <c r="AB328" s="429">
        <f t="shared" si="115"/>
        <v>0.19690696978197803</v>
      </c>
      <c r="AC328" s="454">
        <f t="shared" si="116"/>
        <v>101.46397214072931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2676.8907119599999</v>
      </c>
      <c r="V329" s="475">
        <f t="shared" ref="V329:V392" si="130">IFERROR(V$5*I329,"")</f>
        <v>2803.9404592800001</v>
      </c>
      <c r="W329" s="460">
        <f t="shared" ref="W329:W392" si="131">IFERROR(W$5*K329,"")</f>
        <v>3782.8112628709996</v>
      </c>
      <c r="X329" s="476">
        <f t="shared" ref="X329:X392" si="132">IFERROR(X$5*M329,"")</f>
        <v>8344.5915710429999</v>
      </c>
      <c r="Y329" s="476">
        <f t="shared" ref="Y329:Y392" si="133">IFERROR(Y$5*O329,"")</f>
        <v>10564.551825549999</v>
      </c>
      <c r="Z329" s="478">
        <f t="shared" ref="Z329:Z392" si="134">IFERROR(Z$5*Q329,"")</f>
        <v>1421.394255981</v>
      </c>
      <c r="AA329" s="465">
        <f t="shared" ref="AA329:AA392" si="135">IFERROR(SUM(U329:Z329),"")</f>
        <v>29594.180086684999</v>
      </c>
      <c r="AB329" s="429">
        <f t="shared" ref="AB329:AB392" si="136">IF(OR(AA329="", AA329=0), "", AA329/$AA$5)</f>
        <v>0.28038332989118797</v>
      </c>
      <c r="AC329" s="454">
        <f t="shared" ref="AC329:AC392" si="137">IF(OR(AB329="", AB329=0), "", IF(AN329&gt;0, AB329/AN329*100, ""))</f>
        <v>100.73842882909263</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5502.635994624</v>
      </c>
      <c r="V330" s="475">
        <f t="shared" si="130"/>
        <v>5127.917564808</v>
      </c>
      <c r="W330" s="460">
        <f t="shared" si="131"/>
        <v>7009.26415903</v>
      </c>
      <c r="X330" s="476">
        <f t="shared" si="132"/>
        <v>16133.365307474998</v>
      </c>
      <c r="Y330" s="476">
        <f t="shared" si="133"/>
        <v>19961.004051020001</v>
      </c>
      <c r="Z330" s="478">
        <f t="shared" si="134"/>
        <v>2186.8994326410002</v>
      </c>
      <c r="AA330" s="465">
        <f t="shared" si="135"/>
        <v>55921.086509597997</v>
      </c>
      <c r="AB330" s="429">
        <f t="shared" si="136"/>
        <v>0.52981161839143898</v>
      </c>
      <c r="AC330" s="454">
        <f t="shared" si="137"/>
        <v>100.40079244382609</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4457.0600028079998</v>
      </c>
      <c r="V331" s="475">
        <f t="shared" si="130"/>
        <v>4587.0859954079997</v>
      </c>
      <c r="W331" s="460">
        <f t="shared" si="131"/>
        <v>6793.2145734279993</v>
      </c>
      <c r="X331" s="476">
        <f t="shared" si="132"/>
        <v>15551.968279067998</v>
      </c>
      <c r="Y331" s="476">
        <f t="shared" si="133"/>
        <v>20323.638944680002</v>
      </c>
      <c r="Z331" s="478">
        <f t="shared" si="134"/>
        <v>2172.362547537</v>
      </c>
      <c r="AA331" s="465">
        <f t="shared" si="135"/>
        <v>53885.330342929003</v>
      </c>
      <c r="AB331" s="429">
        <f t="shared" si="136"/>
        <v>0.51052430949539074</v>
      </c>
      <c r="AC331" s="454">
        <f t="shared" si="137"/>
        <v>100.61837828973013</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4996.9010747840002</v>
      </c>
      <c r="V332" s="475">
        <f t="shared" si="130"/>
        <v>4767.013602432</v>
      </c>
      <c r="W332" s="460">
        <f t="shared" si="131"/>
        <v>6438.4170932500001</v>
      </c>
      <c r="X332" s="476">
        <f t="shared" si="132"/>
        <v>14382.286687782</v>
      </c>
      <c r="Y332" s="476">
        <f t="shared" si="133"/>
        <v>18017.98979526</v>
      </c>
      <c r="Z332" s="478">
        <f t="shared" si="134"/>
        <v>2254.9945888889997</v>
      </c>
      <c r="AA332" s="465">
        <f t="shared" si="135"/>
        <v>50857.602842396998</v>
      </c>
      <c r="AB332" s="429">
        <f t="shared" si="136"/>
        <v>0.48183879375832078</v>
      </c>
      <c r="AC332" s="454">
        <f t="shared" si="137"/>
        <v>100.60912692713642</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3776.724242664</v>
      </c>
      <c r="V333" s="475">
        <f t="shared" si="130"/>
        <v>3553.463078064</v>
      </c>
      <c r="W333" s="460">
        <f t="shared" si="131"/>
        <v>4772.3918097780006</v>
      </c>
      <c r="X333" s="476">
        <f t="shared" si="132"/>
        <v>10137.614263920001</v>
      </c>
      <c r="Y333" s="476">
        <f t="shared" si="133"/>
        <v>13254.47409114</v>
      </c>
      <c r="Z333" s="478">
        <f t="shared" si="134"/>
        <v>1799.0276368049999</v>
      </c>
      <c r="AA333" s="465">
        <f t="shared" si="135"/>
        <v>37293.695122371006</v>
      </c>
      <c r="AB333" s="429">
        <f t="shared" si="136"/>
        <v>0.35333063432501499</v>
      </c>
      <c r="AC333" s="454">
        <f t="shared" si="137"/>
        <v>100.78617201648001</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3012.1123045199997</v>
      </c>
      <c r="V334" s="475">
        <f t="shared" si="130"/>
        <v>2713.3920484559999</v>
      </c>
      <c r="W334" s="460">
        <f t="shared" si="131"/>
        <v>3889.8733171649997</v>
      </c>
      <c r="X334" s="476">
        <f t="shared" si="132"/>
        <v>8567.3479480290007</v>
      </c>
      <c r="Y334" s="476">
        <f t="shared" si="133"/>
        <v>10878.07402733</v>
      </c>
      <c r="Z334" s="478">
        <f t="shared" si="134"/>
        <v>1370.5223365260001</v>
      </c>
      <c r="AA334" s="465">
        <f t="shared" si="135"/>
        <v>30431.321982025998</v>
      </c>
      <c r="AB334" s="429">
        <f t="shared" si="136"/>
        <v>0.28831464042317784</v>
      </c>
      <c r="AC334" s="454">
        <f t="shared" si="137"/>
        <v>100.76307032090629</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5453.4035838479995</v>
      </c>
      <c r="V335" s="475">
        <f t="shared" si="130"/>
        <v>5459.8685933520001</v>
      </c>
      <c r="W335" s="460">
        <f t="shared" si="131"/>
        <v>8032.8619817559993</v>
      </c>
      <c r="X335" s="476">
        <f t="shared" si="132"/>
        <v>18761.287696632</v>
      </c>
      <c r="Y335" s="476">
        <f t="shared" si="133"/>
        <v>24367.56320244</v>
      </c>
      <c r="Z335" s="478">
        <f t="shared" si="134"/>
        <v>2547.5705525970002</v>
      </c>
      <c r="AA335" s="465">
        <f t="shared" si="135"/>
        <v>64622.555610625001</v>
      </c>
      <c r="AB335" s="429">
        <f t="shared" si="136"/>
        <v>0.61225170878572988</v>
      </c>
      <c r="AC335" s="454">
        <f t="shared" si="137"/>
        <v>100.62027125969999</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5395.6667234160004</v>
      </c>
      <c r="V336" s="475">
        <f t="shared" si="130"/>
        <v>5111.3417547600002</v>
      </c>
      <c r="W336" s="460">
        <f t="shared" si="131"/>
        <v>7019.5728146259999</v>
      </c>
      <c r="X336" s="476">
        <f t="shared" si="132"/>
        <v>15451.645433913</v>
      </c>
      <c r="Y336" s="476">
        <f t="shared" si="133"/>
        <v>19352.444156910002</v>
      </c>
      <c r="Z336" s="478">
        <f t="shared" si="134"/>
        <v>1960.645112874</v>
      </c>
      <c r="AA336" s="465">
        <f t="shared" si="135"/>
        <v>54291.315996499005</v>
      </c>
      <c r="AB336" s="429">
        <f t="shared" si="136"/>
        <v>0.51437072825416641</v>
      </c>
      <c r="AC336" s="454">
        <f t="shared" si="137"/>
        <v>100.11764447030913</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2857.7902761119999</v>
      </c>
      <c r="V337" s="475">
        <f t="shared" si="130"/>
        <v>2458.0593455759999</v>
      </c>
      <c r="W337" s="460">
        <f t="shared" si="131"/>
        <v>3610.2027876540001</v>
      </c>
      <c r="X337" s="476">
        <f t="shared" si="132"/>
        <v>7891.3788051149995</v>
      </c>
      <c r="Y337" s="476">
        <f t="shared" si="133"/>
        <v>10772.90093329</v>
      </c>
      <c r="Z337" s="478">
        <f t="shared" si="134"/>
        <v>1712.0598112799998</v>
      </c>
      <c r="AA337" s="465">
        <f t="shared" si="135"/>
        <v>29302.391959027002</v>
      </c>
      <c r="AB337" s="429">
        <f t="shared" si="136"/>
        <v>0.27761884962460093</v>
      </c>
      <c r="AC337" s="454">
        <f t="shared" si="137"/>
        <v>101.75572073035954</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3385.3196103999999</v>
      </c>
      <c r="V338" s="475">
        <f t="shared" si="130"/>
        <v>3590.4843914399999</v>
      </c>
      <c r="W338" s="460">
        <f t="shared" si="131"/>
        <v>5042.0465630830004</v>
      </c>
      <c r="X338" s="476">
        <f t="shared" si="132"/>
        <v>11381.195273409001</v>
      </c>
      <c r="Y338" s="476">
        <f t="shared" si="133"/>
        <v>14718.0460914</v>
      </c>
      <c r="Z338" s="478">
        <f t="shared" si="134"/>
        <v>1929.713520861</v>
      </c>
      <c r="AA338" s="465">
        <f t="shared" si="135"/>
        <v>40046.805450592998</v>
      </c>
      <c r="AB338" s="429">
        <f t="shared" si="136"/>
        <v>0.37941435210748559</v>
      </c>
      <c r="AC338" s="454">
        <f t="shared" si="137"/>
        <v>100.91586658524467</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4437.43919508</v>
      </c>
      <c r="V339" s="475">
        <f t="shared" si="130"/>
        <v>4181.0798201040006</v>
      </c>
      <c r="W339" s="460">
        <f t="shared" si="131"/>
        <v>6371.1753052330005</v>
      </c>
      <c r="X339" s="476">
        <f t="shared" si="132"/>
        <v>14623.512526701001</v>
      </c>
      <c r="Y339" s="476">
        <f t="shared" si="133"/>
        <v>18611.5983151</v>
      </c>
      <c r="Z339" s="478">
        <f t="shared" si="134"/>
        <v>2171.1899244419997</v>
      </c>
      <c r="AA339" s="465">
        <f t="shared" si="135"/>
        <v>50395.995086660005</v>
      </c>
      <c r="AB339" s="429">
        <f t="shared" si="136"/>
        <v>0.47746539604032256</v>
      </c>
      <c r="AC339" s="454">
        <f t="shared" si="137"/>
        <v>100.82159727517848</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2563.1507245119997</v>
      </c>
      <c r="V340" s="475">
        <f t="shared" si="130"/>
        <v>2389.4541252720001</v>
      </c>
      <c r="W340" s="460">
        <f t="shared" si="131"/>
        <v>3418.6625295270001</v>
      </c>
      <c r="X340" s="476">
        <f t="shared" si="132"/>
        <v>7340.1293870190002</v>
      </c>
      <c r="Y340" s="476">
        <f t="shared" si="133"/>
        <v>9835.6344492700009</v>
      </c>
      <c r="Z340" s="478">
        <f t="shared" si="134"/>
        <v>1419.556974696</v>
      </c>
      <c r="AA340" s="465">
        <f t="shared" si="135"/>
        <v>26966.588190295999</v>
      </c>
      <c r="AB340" s="429">
        <f t="shared" si="136"/>
        <v>0.25548880794982426</v>
      </c>
      <c r="AC340" s="454">
        <f t="shared" si="137"/>
        <v>101.22583475571476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6251.6686555200004</v>
      </c>
      <c r="V342" s="475">
        <f t="shared" si="130"/>
        <v>6011.4046795200002</v>
      </c>
      <c r="W342" s="460">
        <f t="shared" si="131"/>
        <v>8066.4781109300002</v>
      </c>
      <c r="X342" s="476">
        <f t="shared" si="132"/>
        <v>18482.907013740001</v>
      </c>
      <c r="Y342" s="476">
        <f t="shared" si="133"/>
        <v>23010.46983831</v>
      </c>
      <c r="Z342" s="478">
        <f t="shared" si="134"/>
        <v>1680.965834247</v>
      </c>
      <c r="AA342" s="465">
        <f t="shared" si="135"/>
        <v>63503.894132267007</v>
      </c>
      <c r="AB342" s="429">
        <f t="shared" si="136"/>
        <v>0.60165320497841768</v>
      </c>
      <c r="AC342" s="454">
        <f t="shared" si="137"/>
        <v>99.627237384864529</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5839.2562974880002</v>
      </c>
      <c r="V343" s="475">
        <f t="shared" si="130"/>
        <v>5522.2071843599997</v>
      </c>
      <c r="W343" s="460">
        <f t="shared" si="131"/>
        <v>7593.71432327</v>
      </c>
      <c r="X343" s="476">
        <f t="shared" si="132"/>
        <v>17263.619862606</v>
      </c>
      <c r="Y343" s="476">
        <f t="shared" si="133"/>
        <v>21086.302827610001</v>
      </c>
      <c r="Z343" s="478">
        <f t="shared" si="134"/>
        <v>1786.413854295</v>
      </c>
      <c r="AA343" s="465">
        <f t="shared" si="135"/>
        <v>59091.514349629004</v>
      </c>
      <c r="AB343" s="429">
        <f t="shared" si="136"/>
        <v>0.55984911604685028</v>
      </c>
      <c r="AC343" s="454">
        <f t="shared" si="137"/>
        <v>99.822657323221065</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2373.6777681120002</v>
      </c>
      <c r="V344" s="475">
        <f t="shared" si="130"/>
        <v>1882.7770776479999</v>
      </c>
      <c r="W344" s="460">
        <f t="shared" si="131"/>
        <v>3047.2488147139998</v>
      </c>
      <c r="X344" s="476">
        <f t="shared" si="132"/>
        <v>7253.1893113290007</v>
      </c>
      <c r="Y344" s="476">
        <f t="shared" si="133"/>
        <v>9542.6209761899991</v>
      </c>
      <c r="Z344" s="478">
        <f t="shared" si="134"/>
        <v>824.74809416999994</v>
      </c>
      <c r="AA344" s="465">
        <f t="shared" si="135"/>
        <v>24924.262042163002</v>
      </c>
      <c r="AB344" s="429">
        <f t="shared" si="136"/>
        <v>0.23613925325832552</v>
      </c>
      <c r="AC344" s="454">
        <f t="shared" si="137"/>
        <v>100.60907431707558</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1087.024134496</v>
      </c>
      <c r="V345" s="475">
        <f t="shared" si="130"/>
        <v>1002.289930992</v>
      </c>
      <c r="W345" s="460">
        <f t="shared" si="131"/>
        <v>1450.6492935849999</v>
      </c>
      <c r="X345" s="476">
        <f t="shared" si="132"/>
        <v>2900.1501952020003</v>
      </c>
      <c r="Y345" s="476">
        <f t="shared" si="133"/>
        <v>3339.3797504700001</v>
      </c>
      <c r="Z345" s="478">
        <f t="shared" si="134"/>
        <v>515.90562225300005</v>
      </c>
      <c r="AA345" s="465">
        <f t="shared" si="135"/>
        <v>10295.398926997999</v>
      </c>
      <c r="AB345" s="429">
        <f t="shared" si="136"/>
        <v>9.7541416091085645E-2</v>
      </c>
      <c r="AC345" s="454">
        <f t="shared" si="137"/>
        <v>100.54775016599071</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722.05107618399995</v>
      </c>
      <c r="V346" s="475">
        <f t="shared" si="130"/>
        <v>641.756684952</v>
      </c>
      <c r="W346" s="460">
        <f t="shared" si="131"/>
        <v>952.491007954</v>
      </c>
      <c r="X346" s="476">
        <f t="shared" si="132"/>
        <v>2476.3016099249999</v>
      </c>
      <c r="Y346" s="476">
        <f t="shared" si="133"/>
        <v>3360.5037149</v>
      </c>
      <c r="Z346" s="478">
        <f t="shared" si="134"/>
        <v>292.631505705</v>
      </c>
      <c r="AA346" s="465">
        <f t="shared" si="135"/>
        <v>8445.7355996200004</v>
      </c>
      <c r="AB346" s="429">
        <f t="shared" si="136"/>
        <v>8.0017201485755432E-2</v>
      </c>
      <c r="AC346" s="454">
        <f t="shared" si="137"/>
        <v>100.83188913538</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800.55114723999998</v>
      </c>
      <c r="V347" s="475">
        <f t="shared" si="130"/>
        <v>722.91657096000006</v>
      </c>
      <c r="W347" s="460">
        <f t="shared" si="131"/>
        <v>1033.8401201049999</v>
      </c>
      <c r="X347" s="476">
        <f t="shared" si="132"/>
        <v>2366.8100837549996</v>
      </c>
      <c r="Y347" s="476">
        <f t="shared" si="133"/>
        <v>2871.3080636499999</v>
      </c>
      <c r="Z347" s="478">
        <f t="shared" si="134"/>
        <v>438.571178514</v>
      </c>
      <c r="AA347" s="465">
        <f t="shared" si="135"/>
        <v>8233.997164223998</v>
      </c>
      <c r="AB347" s="429">
        <f t="shared" si="136"/>
        <v>7.8011133826222878E-2</v>
      </c>
      <c r="AC347" s="454">
        <f t="shared" si="137"/>
        <v>101.25056444454923</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517.141994168</v>
      </c>
      <c r="V348" s="475">
        <f t="shared" si="130"/>
        <v>453.21683364</v>
      </c>
      <c r="W348" s="460">
        <f t="shared" si="131"/>
        <v>560.96286352300001</v>
      </c>
      <c r="X348" s="476">
        <f t="shared" si="132"/>
        <v>1393.478735805</v>
      </c>
      <c r="Y348" s="476">
        <f t="shared" si="133"/>
        <v>1690.5060351500001</v>
      </c>
      <c r="Z348" s="478">
        <f t="shared" si="134"/>
        <v>231.81571583099998</v>
      </c>
      <c r="AA348" s="465">
        <f t="shared" si="135"/>
        <v>4847.1221781169997</v>
      </c>
      <c r="AB348" s="429">
        <f t="shared" si="136"/>
        <v>4.5922956902642371E-2</v>
      </c>
      <c r="AC348" s="454">
        <f t="shared" si="137"/>
        <v>100.9973852388178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237.13225001600003</v>
      </c>
      <c r="V349" s="475">
        <f t="shared" si="130"/>
        <v>270.400767696</v>
      </c>
      <c r="W349" s="460">
        <f t="shared" si="131"/>
        <v>363.155147742</v>
      </c>
      <c r="X349" s="476">
        <f t="shared" si="132"/>
        <v>831.385094202</v>
      </c>
      <c r="Y349" s="476">
        <f t="shared" si="133"/>
        <v>1008.5991864600001</v>
      </c>
      <c r="Z349" s="478">
        <f t="shared" si="134"/>
        <v>221.65521115499999</v>
      </c>
      <c r="AA349" s="465">
        <f t="shared" si="135"/>
        <v>2932.3276572710001</v>
      </c>
      <c r="AB349" s="429">
        <f t="shared" si="136"/>
        <v>2.77816716148045E-2</v>
      </c>
      <c r="AC349" s="454">
        <f t="shared" si="137"/>
        <v>102.32241952227727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3350.4992925279998</v>
      </c>
      <c r="V350" s="475">
        <f t="shared" si="130"/>
        <v>3097.4124692159999</v>
      </c>
      <c r="W350" s="460">
        <f t="shared" si="131"/>
        <v>3994.5040692920002</v>
      </c>
      <c r="X350" s="476">
        <f t="shared" si="132"/>
        <v>9054.8614245959998</v>
      </c>
      <c r="Y350" s="476">
        <f t="shared" si="133"/>
        <v>11114.935938389999</v>
      </c>
      <c r="Z350" s="478">
        <f t="shared" si="134"/>
        <v>859.51790139599996</v>
      </c>
      <c r="AA350" s="465">
        <f t="shared" si="135"/>
        <v>31471.731095417999</v>
      </c>
      <c r="AB350" s="429">
        <f t="shared" si="136"/>
        <v>0.29817175999221213</v>
      </c>
      <c r="AC350" s="454">
        <f t="shared" si="137"/>
        <v>99.587708779654321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579.48178219199997</v>
      </c>
      <c r="V351" s="475">
        <f t="shared" si="130"/>
        <v>509.95491782399995</v>
      </c>
      <c r="W351" s="460">
        <f t="shared" si="131"/>
        <v>654.22146781100002</v>
      </c>
      <c r="X351" s="476">
        <f t="shared" si="132"/>
        <v>1623.254470227</v>
      </c>
      <c r="Y351" s="476">
        <f t="shared" si="133"/>
        <v>2310.07353835</v>
      </c>
      <c r="Z351" s="478">
        <f t="shared" si="134"/>
        <v>376.90922694600005</v>
      </c>
      <c r="AA351" s="465">
        <f t="shared" si="135"/>
        <v>6053.8954033499995</v>
      </c>
      <c r="AB351" s="429">
        <f t="shared" si="136"/>
        <v>5.7356255420231358E-2</v>
      </c>
      <c r="AC351" s="454">
        <f t="shared" si="137"/>
        <v>102.24318576147536</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4251.575597776</v>
      </c>
      <c r="V352" s="475">
        <f t="shared" si="130"/>
        <v>3983.8542157440002</v>
      </c>
      <c r="W352" s="460">
        <f t="shared" si="131"/>
        <v>5378.924018185</v>
      </c>
      <c r="X352" s="476">
        <f t="shared" si="132"/>
        <v>11963.374654491001</v>
      </c>
      <c r="Y352" s="476">
        <f t="shared" si="133"/>
        <v>14859.839915440001</v>
      </c>
      <c r="Z352" s="478">
        <f t="shared" si="134"/>
        <v>1435.4885646989999</v>
      </c>
      <c r="AA352" s="465">
        <f t="shared" si="135"/>
        <v>41873.056966335003</v>
      </c>
      <c r="AB352" s="429">
        <f t="shared" si="136"/>
        <v>0.39671675682701873</v>
      </c>
      <c r="AC352" s="454">
        <f t="shared" si="137"/>
        <v>100.00955458726364</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578.41150673599998</v>
      </c>
      <c r="V353" s="475">
        <f t="shared" si="130"/>
        <v>497.86196119199997</v>
      </c>
      <c r="W353" s="460">
        <f t="shared" si="131"/>
        <v>646.53765134100001</v>
      </c>
      <c r="X353" s="476">
        <f t="shared" si="132"/>
        <v>1530.7464436289999</v>
      </c>
      <c r="Y353" s="476">
        <f t="shared" si="133"/>
        <v>1857.0330746699999</v>
      </c>
      <c r="Z353" s="478">
        <f t="shared" si="134"/>
        <v>179.94388960800001</v>
      </c>
      <c r="AA353" s="465">
        <f t="shared" si="135"/>
        <v>5290.5345271759998</v>
      </c>
      <c r="AB353" s="429">
        <f t="shared" si="136"/>
        <v>5.0123966377473968E-2</v>
      </c>
      <c r="AC353" s="454">
        <f t="shared" si="137"/>
        <v>100.1405859498184</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417.07888891200002</v>
      </c>
      <c r="V354" s="475">
        <f t="shared" si="130"/>
        <v>420.80497487999997</v>
      </c>
      <c r="W354" s="460">
        <f t="shared" si="131"/>
        <v>538.62003707400004</v>
      </c>
      <c r="X354" s="476">
        <f t="shared" si="132"/>
        <v>1088.874514377</v>
      </c>
      <c r="Y354" s="476">
        <f t="shared" si="133"/>
        <v>1451.6085565200001</v>
      </c>
      <c r="Z354" s="478">
        <f t="shared" si="134"/>
        <v>283.57796628</v>
      </c>
      <c r="AA354" s="465">
        <f t="shared" si="135"/>
        <v>4200.5649380429995</v>
      </c>
      <c r="AB354" s="429">
        <f t="shared" si="136"/>
        <v>3.9797297350453342E-2</v>
      </c>
      <c r="AC354" s="454">
        <f t="shared" si="137"/>
        <v>101.69055180936807</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2591.7100059039999</v>
      </c>
      <c r="V355" s="475">
        <f t="shared" si="130"/>
        <v>2345.4466974719999</v>
      </c>
      <c r="W355" s="460">
        <f t="shared" si="131"/>
        <v>3563.7451808440001</v>
      </c>
      <c r="X355" s="476">
        <f t="shared" si="132"/>
        <v>8212.954186944</v>
      </c>
      <c r="Y355" s="476">
        <f t="shared" si="133"/>
        <v>10020.89793841</v>
      </c>
      <c r="Z355" s="478">
        <f t="shared" si="134"/>
        <v>1330.971238485</v>
      </c>
      <c r="AA355" s="465">
        <f t="shared" si="135"/>
        <v>28065.725248059003</v>
      </c>
      <c r="AB355" s="429">
        <f t="shared" si="136"/>
        <v>0.26590233207381408</v>
      </c>
      <c r="AC355" s="454">
        <f t="shared" si="137"/>
        <v>101.01649870623825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1059.1806320800001</v>
      </c>
      <c r="V356" s="475">
        <f t="shared" si="130"/>
        <v>1095.0312047039999</v>
      </c>
      <c r="W356" s="460">
        <f t="shared" si="131"/>
        <v>1553.171986154</v>
      </c>
      <c r="X356" s="476">
        <f t="shared" si="132"/>
        <v>3985.1686417140004</v>
      </c>
      <c r="Y356" s="476">
        <f t="shared" si="133"/>
        <v>4961.9513077399997</v>
      </c>
      <c r="Z356" s="478">
        <f t="shared" si="134"/>
        <v>431.89275162599995</v>
      </c>
      <c r="AA356" s="465">
        <f t="shared" si="135"/>
        <v>13086.396524017999</v>
      </c>
      <c r="AB356" s="429">
        <f t="shared" si="136"/>
        <v>0.12398408818670001</v>
      </c>
      <c r="AC356" s="454">
        <f t="shared" si="137"/>
        <v>100.35879154535208</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117.62813523199999</v>
      </c>
      <c r="V357" s="475">
        <f t="shared" si="130"/>
        <v>113.10745363199999</v>
      </c>
      <c r="W357" s="460">
        <f t="shared" si="131"/>
        <v>151.90620346399999</v>
      </c>
      <c r="X357" s="476">
        <f t="shared" si="132"/>
        <v>286.98262362900005</v>
      </c>
      <c r="Y357" s="476">
        <f t="shared" si="133"/>
        <v>432.56021777000001</v>
      </c>
      <c r="Z357" s="478">
        <f t="shared" si="134"/>
        <v>70.053561963000007</v>
      </c>
      <c r="AA357" s="465">
        <f t="shared" si="135"/>
        <v>1172.2381956899999</v>
      </c>
      <c r="AB357" s="429">
        <f t="shared" si="136"/>
        <v>1.1106104233010259E-2</v>
      </c>
      <c r="AC357" s="454">
        <f t="shared" si="137"/>
        <v>101.42409781999416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578.663702984</v>
      </c>
      <c r="V358" s="475">
        <f t="shared" si="130"/>
        <v>375.59910909600001</v>
      </c>
      <c r="W358" s="460">
        <f t="shared" si="131"/>
        <v>640.57526406399995</v>
      </c>
      <c r="X358" s="476">
        <f t="shared" si="132"/>
        <v>1480.22018469</v>
      </c>
      <c r="Y358" s="476">
        <f t="shared" si="133"/>
        <v>1795.7368786999998</v>
      </c>
      <c r="Z358" s="478">
        <f t="shared" si="134"/>
        <v>283.91739478199997</v>
      </c>
      <c r="AA358" s="465">
        <f t="shared" si="135"/>
        <v>5154.7125343159996</v>
      </c>
      <c r="AB358" s="429">
        <f t="shared" si="136"/>
        <v>4.8837151790315392E-2</v>
      </c>
      <c r="AC358" s="454">
        <f t="shared" si="137"/>
        <v>101.84455606806426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396.59024132799999</v>
      </c>
      <c r="V359" s="475">
        <f t="shared" si="130"/>
        <v>324.663843456</v>
      </c>
      <c r="W359" s="460">
        <f t="shared" si="131"/>
        <v>505.55191091099999</v>
      </c>
      <c r="X359" s="476">
        <f t="shared" si="132"/>
        <v>1011.5889322500001</v>
      </c>
      <c r="Y359" s="476">
        <f t="shared" si="133"/>
        <v>1446.8121368100001</v>
      </c>
      <c r="Z359" s="478">
        <f t="shared" si="134"/>
        <v>303.02241612299997</v>
      </c>
      <c r="AA359" s="465">
        <f t="shared" si="135"/>
        <v>3988.2294808780002</v>
      </c>
      <c r="AB359" s="429">
        <f t="shared" si="136"/>
        <v>3.7785573343925571E-2</v>
      </c>
      <c r="AC359" s="454">
        <f t="shared" si="137"/>
        <v>102.76551268604786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458.893580536</v>
      </c>
      <c r="V360" s="475">
        <f t="shared" si="130"/>
        <v>562.33915171199999</v>
      </c>
      <c r="W360" s="460">
        <f t="shared" si="131"/>
        <v>776.39334322400009</v>
      </c>
      <c r="X360" s="476">
        <f t="shared" si="132"/>
        <v>1818.8157451229999</v>
      </c>
      <c r="Y360" s="476">
        <f t="shared" si="133"/>
        <v>2329.0609575600001</v>
      </c>
      <c r="Z360" s="478">
        <f t="shared" si="134"/>
        <v>424.74845353500001</v>
      </c>
      <c r="AA360" s="465">
        <f t="shared" si="135"/>
        <v>6370.2512316900002</v>
      </c>
      <c r="AB360" s="429">
        <f t="shared" si="136"/>
        <v>6.0353496780547425E-2</v>
      </c>
      <c r="AC360" s="454">
        <f t="shared" si="137"/>
        <v>101.98268428724671</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1869.332805448</v>
      </c>
      <c r="V361" s="475">
        <f t="shared" si="130"/>
        <v>1828.6331171040001</v>
      </c>
      <c r="W361" s="460">
        <f t="shared" si="131"/>
        <v>2202.1025387249997</v>
      </c>
      <c r="X361" s="476">
        <f t="shared" si="132"/>
        <v>4733.0228716289994</v>
      </c>
      <c r="Y361" s="476">
        <f t="shared" si="133"/>
        <v>5103.50207615</v>
      </c>
      <c r="Z361" s="478">
        <f t="shared" si="134"/>
        <v>572.00320081799998</v>
      </c>
      <c r="AA361" s="465">
        <f t="shared" si="135"/>
        <v>16308.596609873999</v>
      </c>
      <c r="AB361" s="429">
        <f t="shared" si="136"/>
        <v>0.15451209021283005</v>
      </c>
      <c r="AC361" s="454">
        <f t="shared" si="137"/>
        <v>99.439302271366515</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591.49894225599996</v>
      </c>
      <c r="V362" s="475">
        <f t="shared" si="130"/>
        <v>551.90632212000003</v>
      </c>
      <c r="W362" s="460">
        <f t="shared" si="131"/>
        <v>736.41924470200001</v>
      </c>
      <c r="X362" s="476">
        <f t="shared" si="132"/>
        <v>1744.0224293700001</v>
      </c>
      <c r="Y362" s="476">
        <f t="shared" si="133"/>
        <v>2121.50802406</v>
      </c>
      <c r="Z362" s="478">
        <f t="shared" si="134"/>
        <v>354.87411838200001</v>
      </c>
      <c r="AA362" s="465">
        <f t="shared" si="135"/>
        <v>6100.2290808900007</v>
      </c>
      <c r="AB362" s="429">
        <f t="shared" si="136"/>
        <v>5.7795233312395194E-2</v>
      </c>
      <c r="AC362" s="454">
        <f t="shared" si="137"/>
        <v>101.52645327830476</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524.57720916799997</v>
      </c>
      <c r="V363" s="475">
        <f t="shared" si="130"/>
        <v>419.36293216799999</v>
      </c>
      <c r="W363" s="460">
        <f t="shared" si="131"/>
        <v>591.18754613600004</v>
      </c>
      <c r="X363" s="476">
        <f t="shared" si="132"/>
        <v>1326.6097218269999</v>
      </c>
      <c r="Y363" s="476">
        <f t="shared" si="133"/>
        <v>1641.91883768</v>
      </c>
      <c r="Z363" s="478">
        <f t="shared" si="134"/>
        <v>272.22047716499998</v>
      </c>
      <c r="AA363" s="465">
        <f t="shared" si="135"/>
        <v>4775.876724144</v>
      </c>
      <c r="AB363" s="429">
        <f t="shared" si="136"/>
        <v>4.5247958049285164E-2</v>
      </c>
      <c r="AC363" s="454">
        <f t="shared" si="137"/>
        <v>101.53763131380956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1145.66304588</v>
      </c>
      <c r="V364" s="475">
        <f t="shared" si="130"/>
        <v>1000.79769816</v>
      </c>
      <c r="W364" s="460">
        <f t="shared" si="131"/>
        <v>1618.325808908</v>
      </c>
      <c r="X364" s="476">
        <f t="shared" si="132"/>
        <v>3920.0080028850002</v>
      </c>
      <c r="Y364" s="476">
        <f t="shared" si="133"/>
        <v>4877.3869494699993</v>
      </c>
      <c r="Z364" s="478">
        <f t="shared" si="134"/>
        <v>439.87475819700001</v>
      </c>
      <c r="AA364" s="465">
        <f t="shared" si="135"/>
        <v>13002.056263500001</v>
      </c>
      <c r="AB364" s="429">
        <f t="shared" si="136"/>
        <v>0.12318502556632466</v>
      </c>
      <c r="AC364" s="454">
        <f t="shared" si="137"/>
        <v>100.51291383028715</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3093.655258456</v>
      </c>
      <c r="V365" s="475">
        <f t="shared" si="130"/>
        <v>2693.7703736640001</v>
      </c>
      <c r="W365" s="460">
        <f t="shared" si="131"/>
        <v>4441.6656820899998</v>
      </c>
      <c r="X365" s="476">
        <f t="shared" si="132"/>
        <v>10898.251936533001</v>
      </c>
      <c r="Y365" s="476">
        <f t="shared" si="133"/>
        <v>14022.29399367</v>
      </c>
      <c r="Z365" s="478">
        <f t="shared" si="134"/>
        <v>1013.5624683870001</v>
      </c>
      <c r="AA365" s="465">
        <f t="shared" si="135"/>
        <v>36163.1997128</v>
      </c>
      <c r="AB365" s="429">
        <f t="shared" si="136"/>
        <v>0.34262001262731057</v>
      </c>
      <c r="AC365" s="454">
        <f t="shared" si="137"/>
        <v>100.31390272668148</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1909.9022319120002</v>
      </c>
      <c r="V366" s="475">
        <f t="shared" si="130"/>
        <v>1440.4606573679998</v>
      </c>
      <c r="W366" s="460">
        <f t="shared" si="131"/>
        <v>2669.282303258</v>
      </c>
      <c r="X366" s="476">
        <f t="shared" si="132"/>
        <v>6373.2204698759997</v>
      </c>
      <c r="Y366" s="476">
        <f t="shared" si="133"/>
        <v>8289.3980384200004</v>
      </c>
      <c r="Z366" s="478">
        <f t="shared" si="134"/>
        <v>713.1458039580001</v>
      </c>
      <c r="AA366" s="465">
        <f t="shared" si="135"/>
        <v>21395.409504791998</v>
      </c>
      <c r="AB366" s="429">
        <f t="shared" si="136"/>
        <v>0.2027059423091834</v>
      </c>
      <c r="AC366" s="454">
        <f t="shared" si="137"/>
        <v>100.78185434099527</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1586.8810426640002</v>
      </c>
      <c r="V367" s="475">
        <f t="shared" si="130"/>
        <v>1525.894069464</v>
      </c>
      <c r="W367" s="460">
        <f t="shared" si="131"/>
        <v>1933.0186650130001</v>
      </c>
      <c r="X367" s="476">
        <f t="shared" si="132"/>
        <v>4731.6971030939994</v>
      </c>
      <c r="Y367" s="476">
        <f t="shared" si="133"/>
        <v>5691.6092738900006</v>
      </c>
      <c r="Z367" s="478">
        <f t="shared" si="134"/>
        <v>547.51055190300008</v>
      </c>
      <c r="AA367" s="465">
        <f t="shared" si="135"/>
        <v>16016.610706028001</v>
      </c>
      <c r="AB367" s="429">
        <f t="shared" si="136"/>
        <v>0.15174573616072157</v>
      </c>
      <c r="AC367" s="454">
        <f t="shared" si="137"/>
        <v>100.10494183425973</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1031.7437910400001</v>
      </c>
      <c r="V368" s="475">
        <f t="shared" si="130"/>
        <v>935.91731534400003</v>
      </c>
      <c r="W368" s="460">
        <f t="shared" si="131"/>
        <v>1223.8890589589998</v>
      </c>
      <c r="X368" s="476">
        <f t="shared" si="132"/>
        <v>3212.6486551379999</v>
      </c>
      <c r="Y368" s="476">
        <f t="shared" si="133"/>
        <v>3884.2500356599999</v>
      </c>
      <c r="Z368" s="478">
        <f t="shared" si="134"/>
        <v>357.05584838699997</v>
      </c>
      <c r="AA368" s="465">
        <f t="shared" si="135"/>
        <v>10645.504704528001</v>
      </c>
      <c r="AB368" s="429">
        <f t="shared" si="136"/>
        <v>0.10085841367069324</v>
      </c>
      <c r="AC368" s="454">
        <f t="shared" si="137"/>
        <v>100.36660112186419</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437.67032590399998</v>
      </c>
      <c r="V369" s="475">
        <f t="shared" si="130"/>
        <v>442.71109576800001</v>
      </c>
      <c r="W369" s="460">
        <f t="shared" si="131"/>
        <v>565.21203405799997</v>
      </c>
      <c r="X369" s="476">
        <f t="shared" si="132"/>
        <v>1293.9617215979999</v>
      </c>
      <c r="Y369" s="476">
        <f t="shared" si="133"/>
        <v>1438.4197181999998</v>
      </c>
      <c r="Z369" s="478">
        <f t="shared" si="134"/>
        <v>225.45034873200001</v>
      </c>
      <c r="AA369" s="465">
        <f t="shared" si="135"/>
        <v>4403.4252442599991</v>
      </c>
      <c r="AB369" s="429">
        <f t="shared" si="136"/>
        <v>4.1719251193853085E-2</v>
      </c>
      <c r="AC369" s="454">
        <f t="shared" si="137"/>
        <v>100.69018807723444</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877.04412916800004</v>
      </c>
      <c r="V370" s="475">
        <f t="shared" si="130"/>
        <v>750.97235764799996</v>
      </c>
      <c r="W370" s="460">
        <f t="shared" si="131"/>
        <v>970.86262374800003</v>
      </c>
      <c r="X370" s="476">
        <f t="shared" si="132"/>
        <v>2222.6332709879998</v>
      </c>
      <c r="Y370" s="476">
        <f t="shared" si="133"/>
        <v>2484.0717294100004</v>
      </c>
      <c r="Z370" s="478">
        <f t="shared" si="134"/>
        <v>259.38305794799999</v>
      </c>
      <c r="AA370" s="465">
        <f t="shared" si="135"/>
        <v>7564.9671689100005</v>
      </c>
      <c r="AB370" s="429">
        <f t="shared" si="136"/>
        <v>7.167256126453117E-2</v>
      </c>
      <c r="AC370" s="454">
        <f t="shared" si="137"/>
        <v>99.883544384633524</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2445.1293125920001</v>
      </c>
      <c r="V371" s="475">
        <f t="shared" si="130"/>
        <v>2424.4876096560001</v>
      </c>
      <c r="W371" s="460">
        <f t="shared" si="131"/>
        <v>3157.6655544340001</v>
      </c>
      <c r="X371" s="476">
        <f t="shared" si="132"/>
        <v>7228.9656108540003</v>
      </c>
      <c r="Y371" s="476">
        <f t="shared" si="133"/>
        <v>8769.8575364200005</v>
      </c>
      <c r="Z371" s="478">
        <f t="shared" si="134"/>
        <v>674.36402739300001</v>
      </c>
      <c r="AA371" s="465">
        <f t="shared" si="135"/>
        <v>24700.469651349002</v>
      </c>
      <c r="AB371" s="429">
        <f t="shared" si="136"/>
        <v>0.2340189831391013</v>
      </c>
      <c r="AC371" s="454">
        <f t="shared" si="137"/>
        <v>99.548242098645687</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1216.1749873440001</v>
      </c>
      <c r="V372" s="475">
        <f t="shared" si="130"/>
        <v>1032.4870994159999</v>
      </c>
      <c r="W372" s="460">
        <f t="shared" si="131"/>
        <v>1597.9822774449999</v>
      </c>
      <c r="X372" s="476">
        <f t="shared" si="132"/>
        <v>3658.322495295</v>
      </c>
      <c r="Y372" s="476">
        <f t="shared" si="133"/>
        <v>4804.1461614099999</v>
      </c>
      <c r="Z372" s="478">
        <f t="shared" si="134"/>
        <v>434.79272472299999</v>
      </c>
      <c r="AA372" s="465">
        <f t="shared" si="135"/>
        <v>12743.905745633001</v>
      </c>
      <c r="AB372" s="429">
        <f t="shared" si="136"/>
        <v>0.12073923718493781</v>
      </c>
      <c r="AC372" s="454">
        <f t="shared" si="137"/>
        <v>100.45732406132602</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502.46010508800003</v>
      </c>
      <c r="V373" s="475">
        <f t="shared" si="130"/>
        <v>459.77568652800005</v>
      </c>
      <c r="W373" s="460">
        <f t="shared" si="131"/>
        <v>648.882232176</v>
      </c>
      <c r="X373" s="476">
        <f t="shared" si="132"/>
        <v>1361.796175701</v>
      </c>
      <c r="Y373" s="476">
        <f t="shared" si="133"/>
        <v>2027.67626931</v>
      </c>
      <c r="Z373" s="478">
        <f t="shared" si="134"/>
        <v>191.95013955600001</v>
      </c>
      <c r="AA373" s="465">
        <f t="shared" si="135"/>
        <v>5192.5406083590005</v>
      </c>
      <c r="AB373" s="429">
        <f t="shared" si="136"/>
        <v>4.9195545276212949E-2</v>
      </c>
      <c r="AC373" s="454">
        <f t="shared" si="137"/>
        <v>100.4870452318652</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991.75413180800001</v>
      </c>
      <c r="V374" s="475">
        <f t="shared" si="130"/>
        <v>751.72157654400007</v>
      </c>
      <c r="W374" s="460">
        <f t="shared" si="131"/>
        <v>1175.691689432</v>
      </c>
      <c r="X374" s="476">
        <f t="shared" si="132"/>
        <v>2705.0390077229999</v>
      </c>
      <c r="Y374" s="476">
        <f t="shared" si="133"/>
        <v>3189.5663971900003</v>
      </c>
      <c r="Z374" s="478">
        <f t="shared" si="134"/>
        <v>447.17260744799995</v>
      </c>
      <c r="AA374" s="465">
        <f t="shared" si="135"/>
        <v>9260.9454101449992</v>
      </c>
      <c r="AB374" s="429">
        <f t="shared" si="136"/>
        <v>8.7740721467233218E-2</v>
      </c>
      <c r="AC374" s="454">
        <f t="shared" si="137"/>
        <v>101.15867988310944</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789.944583416</v>
      </c>
      <c r="V375" s="475">
        <f t="shared" si="130"/>
        <v>766.55936728799998</v>
      </c>
      <c r="W375" s="460">
        <f t="shared" si="131"/>
        <v>910.03250187399999</v>
      </c>
      <c r="X375" s="476">
        <f t="shared" si="132"/>
        <v>2356.8943136309999</v>
      </c>
      <c r="Y375" s="476">
        <f t="shared" si="133"/>
        <v>3217.7856373899999</v>
      </c>
      <c r="Z375" s="478">
        <f t="shared" si="134"/>
        <v>275.05142765099998</v>
      </c>
      <c r="AA375" s="465">
        <f t="shared" si="135"/>
        <v>8316.2678312499993</v>
      </c>
      <c r="AB375" s="429">
        <f t="shared" si="136"/>
        <v>7.8790588553657531E-2</v>
      </c>
      <c r="AC375" s="454">
        <f t="shared" si="137"/>
        <v>100.38768338873297</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772.82632724799998</v>
      </c>
      <c r="V376" s="475">
        <f t="shared" si="130"/>
        <v>655.14004308000005</v>
      </c>
      <c r="W376" s="460">
        <f t="shared" si="131"/>
        <v>1089.2979549250001</v>
      </c>
      <c r="X376" s="476">
        <f t="shared" si="132"/>
        <v>3057.2384887980002</v>
      </c>
      <c r="Y376" s="476">
        <f t="shared" si="133"/>
        <v>4606.5992357699997</v>
      </c>
      <c r="Z376" s="478">
        <f t="shared" si="134"/>
        <v>351.28710080100001</v>
      </c>
      <c r="AA376" s="465">
        <f t="shared" si="135"/>
        <v>10532.389150622001</v>
      </c>
      <c r="AB376" s="429">
        <f t="shared" si="136"/>
        <v>9.9786726076248958E-2</v>
      </c>
      <c r="AC376" s="454">
        <f t="shared" si="137"/>
        <v>101.34446748927903</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2103.9191753999999</v>
      </c>
      <c r="V377" s="475">
        <f t="shared" si="130"/>
        <v>2028.2109317279999</v>
      </c>
      <c r="W377" s="460">
        <f t="shared" si="131"/>
        <v>2070.666104596</v>
      </c>
      <c r="X377" s="476">
        <f t="shared" si="132"/>
        <v>4207.5585053189998</v>
      </c>
      <c r="Y377" s="476">
        <f t="shared" si="133"/>
        <v>4746.5136809600008</v>
      </c>
      <c r="Z377" s="478">
        <f t="shared" si="134"/>
        <v>553.214937996</v>
      </c>
      <c r="AA377" s="465">
        <f t="shared" si="135"/>
        <v>15710.083335998999</v>
      </c>
      <c r="AB377" s="429">
        <f t="shared" si="136"/>
        <v>0.14884161229380666</v>
      </c>
      <c r="AC377" s="454">
        <f t="shared" si="137"/>
        <v>99.129698959649232</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361.265728712</v>
      </c>
      <c r="V378" s="475">
        <f t="shared" si="130"/>
        <v>228.1568796</v>
      </c>
      <c r="W378" s="460">
        <f t="shared" si="131"/>
        <v>451.891097468</v>
      </c>
      <c r="X378" s="476">
        <f t="shared" si="132"/>
        <v>975.74874848100012</v>
      </c>
      <c r="Y378" s="476">
        <f t="shared" si="133"/>
        <v>1376.00709392</v>
      </c>
      <c r="Z378" s="478">
        <f t="shared" si="134"/>
        <v>182.22348872699999</v>
      </c>
      <c r="AA378" s="465">
        <f t="shared" si="135"/>
        <v>3575.293036908</v>
      </c>
      <c r="AB378" s="429">
        <f t="shared" si="136"/>
        <v>3.3873300902026546E-2</v>
      </c>
      <c r="AC378" s="454">
        <f t="shared" si="137"/>
        <v>101.89681086049941</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1442.5508607840002</v>
      </c>
      <c r="V379" s="475">
        <f t="shared" si="130"/>
        <v>1164.107881872</v>
      </c>
      <c r="W379" s="460">
        <f t="shared" si="131"/>
        <v>1848.1081448559999</v>
      </c>
      <c r="X379" s="476">
        <f t="shared" si="132"/>
        <v>5029.3902502350002</v>
      </c>
      <c r="Y379" s="476">
        <f t="shared" si="133"/>
        <v>6539.2479584399998</v>
      </c>
      <c r="Z379" s="478">
        <f t="shared" si="134"/>
        <v>499.68277701299996</v>
      </c>
      <c r="AA379" s="465">
        <f t="shared" si="135"/>
        <v>16523.087873199998</v>
      </c>
      <c r="AB379" s="429">
        <f t="shared" si="136"/>
        <v>0.15654423891462732</v>
      </c>
      <c r="AC379" s="454">
        <f t="shared" si="137"/>
        <v>100.74438655070314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1733.4297313760001</v>
      </c>
      <c r="V380" s="475">
        <f t="shared" si="130"/>
        <v>1247.4930066479999</v>
      </c>
      <c r="W380" s="460">
        <f t="shared" si="131"/>
        <v>1851.308164695</v>
      </c>
      <c r="X380" s="476">
        <f t="shared" si="132"/>
        <v>4201.5884389829998</v>
      </c>
      <c r="Y380" s="476">
        <f t="shared" si="133"/>
        <v>4831.0744928799995</v>
      </c>
      <c r="Z380" s="478">
        <f t="shared" si="134"/>
        <v>739.09508097599996</v>
      </c>
      <c r="AA380" s="465">
        <f t="shared" si="135"/>
        <v>14603.988915558</v>
      </c>
      <c r="AB380" s="429">
        <f t="shared" si="136"/>
        <v>0.13836217221913993</v>
      </c>
      <c r="AC380" s="454">
        <f t="shared" si="137"/>
        <v>101.19208584124635</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1927.9186360319998</v>
      </c>
      <c r="V381" s="475">
        <f t="shared" si="130"/>
        <v>1853.496331776</v>
      </c>
      <c r="W381" s="460">
        <f t="shared" si="131"/>
        <v>2716.883456907</v>
      </c>
      <c r="X381" s="476">
        <f t="shared" si="132"/>
        <v>6558.1645804740001</v>
      </c>
      <c r="Y381" s="476">
        <f t="shared" si="133"/>
        <v>8827.5031197000008</v>
      </c>
      <c r="Z381" s="478">
        <f t="shared" si="134"/>
        <v>594.497777832</v>
      </c>
      <c r="AA381" s="465">
        <f t="shared" si="135"/>
        <v>22478.463902721</v>
      </c>
      <c r="AB381" s="429">
        <f t="shared" si="136"/>
        <v>0.21296709492956825</v>
      </c>
      <c r="AC381" s="454">
        <f t="shared" si="137"/>
        <v>100.07272788446242</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1106.047356496</v>
      </c>
      <c r="V382" s="475">
        <f t="shared" si="130"/>
        <v>1027.7735515920001</v>
      </c>
      <c r="W382" s="460">
        <f t="shared" si="131"/>
        <v>1444.5939349109999</v>
      </c>
      <c r="X382" s="476">
        <f t="shared" si="132"/>
        <v>3307.1646433409996</v>
      </c>
      <c r="Y382" s="476">
        <f t="shared" si="133"/>
        <v>4330.7318049900005</v>
      </c>
      <c r="Z382" s="478">
        <f t="shared" si="134"/>
        <v>351.13228201800001</v>
      </c>
      <c r="AA382" s="465">
        <f t="shared" si="135"/>
        <v>11567.443573347999</v>
      </c>
      <c r="AB382" s="429">
        <f t="shared" si="136"/>
        <v>0.10959311384615675</v>
      </c>
      <c r="AC382" s="454">
        <f t="shared" si="137"/>
        <v>100.04864273054301</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229.977155928</v>
      </c>
      <c r="V383" s="475">
        <f t="shared" si="130"/>
        <v>280.36123970400001</v>
      </c>
      <c r="W383" s="460">
        <f t="shared" si="131"/>
        <v>376.53231643300001</v>
      </c>
      <c r="X383" s="476">
        <f t="shared" si="132"/>
        <v>862.00996272299994</v>
      </c>
      <c r="Y383" s="476">
        <f t="shared" si="133"/>
        <v>1070.56377608</v>
      </c>
      <c r="Z383" s="478">
        <f t="shared" si="134"/>
        <v>100.59724338299999</v>
      </c>
      <c r="AA383" s="465">
        <f t="shared" si="135"/>
        <v>2920.0416942510001</v>
      </c>
      <c r="AB383" s="429">
        <f t="shared" si="136"/>
        <v>2.7665271051843219E-2</v>
      </c>
      <c r="AC383" s="454">
        <f t="shared" si="137"/>
        <v>99.913207972556648</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1496.5018424399998</v>
      </c>
      <c r="V384" s="475">
        <f t="shared" si="130"/>
        <v>1479.2931885599999</v>
      </c>
      <c r="W384" s="460">
        <f t="shared" si="131"/>
        <v>1862.9867135699999</v>
      </c>
      <c r="X384" s="476">
        <f t="shared" si="132"/>
        <v>4424.3714636549994</v>
      </c>
      <c r="Y384" s="476">
        <f t="shared" si="133"/>
        <v>5367.4494406499998</v>
      </c>
      <c r="Z384" s="478">
        <f t="shared" si="134"/>
        <v>516.32764375499994</v>
      </c>
      <c r="AA384" s="465">
        <f t="shared" si="135"/>
        <v>15146.930292629997</v>
      </c>
      <c r="AB384" s="429">
        <f t="shared" si="136"/>
        <v>0.14350614683824572</v>
      </c>
      <c r="AC384" s="454">
        <f t="shared" si="137"/>
        <v>99.999414484219031</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373.81200027200003</v>
      </c>
      <c r="V385" s="475">
        <f t="shared" si="130"/>
        <v>255.57875956799998</v>
      </c>
      <c r="W385" s="460">
        <f t="shared" si="131"/>
        <v>418.117265041</v>
      </c>
      <c r="X385" s="476">
        <f t="shared" si="132"/>
        <v>1148.5722544920002</v>
      </c>
      <c r="Y385" s="476">
        <f t="shared" si="133"/>
        <v>1502.3419303500002</v>
      </c>
      <c r="Z385" s="478">
        <f t="shared" si="134"/>
        <v>194.41654608600001</v>
      </c>
      <c r="AA385" s="465">
        <f t="shared" si="135"/>
        <v>3892.8387558090003</v>
      </c>
      <c r="AB385" s="429">
        <f t="shared" si="136"/>
        <v>3.6881815609896826E-2</v>
      </c>
      <c r="AC385" s="454">
        <f t="shared" si="137"/>
        <v>102.05879165681139</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482.10258789599999</v>
      </c>
      <c r="V386" s="475">
        <f t="shared" si="130"/>
        <v>468.11904587999999</v>
      </c>
      <c r="W386" s="460">
        <f t="shared" si="131"/>
        <v>557.3253525749999</v>
      </c>
      <c r="X386" s="476">
        <f t="shared" si="132"/>
        <v>1276.1289116549999</v>
      </c>
      <c r="Y386" s="476">
        <f t="shared" si="133"/>
        <v>1381.20682695</v>
      </c>
      <c r="Z386" s="478">
        <f t="shared" si="134"/>
        <v>221.038356357</v>
      </c>
      <c r="AA386" s="465">
        <f t="shared" si="135"/>
        <v>4385.9210813130003</v>
      </c>
      <c r="AB386" s="429">
        <f t="shared" si="136"/>
        <v>4.1553411982235743E-2</v>
      </c>
      <c r="AC386" s="454">
        <f t="shared" si="137"/>
        <v>100.51746763425611</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939.76641119200008</v>
      </c>
      <c r="V387" s="475">
        <f t="shared" si="130"/>
        <v>852.32783721599992</v>
      </c>
      <c r="W387" s="460">
        <f t="shared" si="131"/>
        <v>1243.769413562</v>
      </c>
      <c r="X387" s="476">
        <f t="shared" si="132"/>
        <v>2737.5094592820001</v>
      </c>
      <c r="Y387" s="476">
        <f t="shared" si="133"/>
        <v>3224.12580192</v>
      </c>
      <c r="Z387" s="478">
        <f t="shared" si="134"/>
        <v>627.00888914999996</v>
      </c>
      <c r="AA387" s="465">
        <f t="shared" si="135"/>
        <v>9624.5078123219992</v>
      </c>
      <c r="AB387" s="429">
        <f t="shared" si="136"/>
        <v>9.1185210777193521E-2</v>
      </c>
      <c r="AC387" s="454">
        <f t="shared" si="137"/>
        <v>101.79614969202244</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741.44477094399997</v>
      </c>
      <c r="V388" s="475">
        <f t="shared" si="130"/>
        <v>851.55427886400003</v>
      </c>
      <c r="W388" s="460">
        <f t="shared" si="131"/>
        <v>1262.297065925</v>
      </c>
      <c r="X388" s="476">
        <f t="shared" si="132"/>
        <v>3180.9667719959998</v>
      </c>
      <c r="Y388" s="476">
        <f t="shared" si="133"/>
        <v>3857.5127591300002</v>
      </c>
      <c r="Z388" s="478">
        <f t="shared" si="134"/>
        <v>274.73176401299997</v>
      </c>
      <c r="AA388" s="465">
        <f t="shared" si="135"/>
        <v>10168.507410872</v>
      </c>
      <c r="AB388" s="429">
        <f t="shared" si="136"/>
        <v>9.6339211275066561E-2</v>
      </c>
      <c r="AC388" s="454">
        <f t="shared" si="137"/>
        <v>99.90484541538892</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940.37456104</v>
      </c>
      <c r="V389" s="475">
        <f t="shared" si="130"/>
        <v>1002.9796723440001</v>
      </c>
      <c r="W389" s="460">
        <f t="shared" si="131"/>
        <v>1460.7274897949999</v>
      </c>
      <c r="X389" s="476">
        <f t="shared" si="132"/>
        <v>3357.3603294270001</v>
      </c>
      <c r="Y389" s="476">
        <f t="shared" si="133"/>
        <v>4464.3446848700005</v>
      </c>
      <c r="Z389" s="478">
        <f t="shared" si="134"/>
        <v>390.259089045</v>
      </c>
      <c r="AA389" s="465">
        <f t="shared" si="135"/>
        <v>11616.045826521</v>
      </c>
      <c r="AB389" s="429">
        <f t="shared" si="136"/>
        <v>0.1100535848423102</v>
      </c>
      <c r="AC389" s="454">
        <f t="shared" si="137"/>
        <v>100.23771269407658</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1300.9981577839999</v>
      </c>
      <c r="V390" s="475">
        <f t="shared" si="130"/>
        <v>1223.750577888</v>
      </c>
      <c r="W390" s="460">
        <f t="shared" si="131"/>
        <v>1660.565307334</v>
      </c>
      <c r="X390" s="476">
        <f t="shared" si="132"/>
        <v>3801.5962407540001</v>
      </c>
      <c r="Y390" s="476">
        <f t="shared" si="133"/>
        <v>4473.9944898699996</v>
      </c>
      <c r="Z390" s="478">
        <f t="shared" si="134"/>
        <v>625.71775228200011</v>
      </c>
      <c r="AA390" s="465">
        <f t="shared" si="135"/>
        <v>13086.622525911998</v>
      </c>
      <c r="AB390" s="429">
        <f t="shared" si="136"/>
        <v>0.12398622939025475</v>
      </c>
      <c r="AC390" s="454">
        <f t="shared" si="137"/>
        <v>100.76275523762726</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1324.9276485360001</v>
      </c>
      <c r="V391" s="475">
        <f t="shared" si="130"/>
        <v>1071.639416232</v>
      </c>
      <c r="W391" s="460">
        <f t="shared" si="131"/>
        <v>1711.0254154470001</v>
      </c>
      <c r="X391" s="476">
        <f t="shared" si="132"/>
        <v>3917.1165135570004</v>
      </c>
      <c r="Y391" s="476">
        <f t="shared" si="133"/>
        <v>4922.1882130000004</v>
      </c>
      <c r="Z391" s="478">
        <f t="shared" si="134"/>
        <v>751.39117489800003</v>
      </c>
      <c r="AA391" s="465">
        <f t="shared" si="135"/>
        <v>13698.288381670003</v>
      </c>
      <c r="AB391" s="429">
        <f t="shared" si="136"/>
        <v>0.12978131845559884</v>
      </c>
      <c r="AC391" s="454">
        <f t="shared" si="137"/>
        <v>101.63845387469506</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405.265101168</v>
      </c>
      <c r="V392" s="475">
        <f t="shared" si="130"/>
        <v>379.13104238400001</v>
      </c>
      <c r="W392" s="460">
        <f t="shared" si="131"/>
        <v>523.36358808599994</v>
      </c>
      <c r="X392" s="476">
        <f t="shared" si="132"/>
        <v>1011.3970750650001</v>
      </c>
      <c r="Y392" s="476">
        <f t="shared" si="133"/>
        <v>1546.07969951</v>
      </c>
      <c r="Z392" s="478">
        <f t="shared" si="134"/>
        <v>213.55499604599999</v>
      </c>
      <c r="AA392" s="465">
        <f t="shared" si="135"/>
        <v>4078.791502259</v>
      </c>
      <c r="AB392" s="429">
        <f t="shared" si="136"/>
        <v>3.8643582622848158E-2</v>
      </c>
      <c r="AC392" s="454">
        <f t="shared" si="137"/>
        <v>101.15198131961687</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747.60527655200008</v>
      </c>
      <c r="V393" s="475">
        <f t="shared" ref="V393:V456" si="151">IFERROR(V$5*I393,"")</f>
        <v>669.17746404000002</v>
      </c>
      <c r="W393" s="460">
        <f t="shared" ref="W393:W456" si="152">IFERROR(W$5*K393,"")</f>
        <v>887.5942308839999</v>
      </c>
      <c r="X393" s="476">
        <f t="shared" ref="X393:X456" si="153">IFERROR(X$5*M393,"")</f>
        <v>2303.2739691000002</v>
      </c>
      <c r="Y393" s="476">
        <f t="shared" ref="Y393:Y456" si="154">IFERROR(Y$5*O393,"")</f>
        <v>2864.8504962699999</v>
      </c>
      <c r="Z393" s="478">
        <f t="shared" ref="Z393:Z456" si="155">IFERROR(Z$5*Q393,"")</f>
        <v>257.94105957900001</v>
      </c>
      <c r="AA393" s="465">
        <f t="shared" ref="AA393:AA456" si="156">IFERROR(SUM(U393:Z393),"")</f>
        <v>7730.4424964250011</v>
      </c>
      <c r="AB393" s="429">
        <f t="shared" ref="AB393:AB456" si="157">IF(OR(AA393="", AA393=0), "", AA393/$AA$5)</f>
        <v>7.3240319628087441E-2</v>
      </c>
      <c r="AC393" s="454">
        <f t="shared" ref="AC393:AC456" si="158">IF(OR(AB393="", AB393=0), "", IF(AN393&gt;0, AB393/AN393*100, ""))</f>
        <v>100.41437935796382</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1331.8965643199999</v>
      </c>
      <c r="V394" s="475">
        <f t="shared" si="151"/>
        <v>1083.262937616</v>
      </c>
      <c r="W394" s="460">
        <f t="shared" si="152"/>
        <v>1720.0251461399998</v>
      </c>
      <c r="X394" s="476">
        <f t="shared" si="153"/>
        <v>4133.4916928759994</v>
      </c>
      <c r="Y394" s="476">
        <f t="shared" si="154"/>
        <v>4937.7017770700004</v>
      </c>
      <c r="Z394" s="478">
        <f t="shared" si="155"/>
        <v>459.53502713999995</v>
      </c>
      <c r="AA394" s="465">
        <f t="shared" si="156"/>
        <v>13665.913145162</v>
      </c>
      <c r="AB394" s="429">
        <f t="shared" si="157"/>
        <v>0.12947458663902073</v>
      </c>
      <c r="AC394" s="454">
        <f t="shared" si="158"/>
        <v>100.41942042054725</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414.20828965599998</v>
      </c>
      <c r="V395" s="475">
        <f t="shared" si="151"/>
        <v>366.63919689599999</v>
      </c>
      <c r="W395" s="460">
        <f t="shared" si="152"/>
        <v>492.40581989199995</v>
      </c>
      <c r="X395" s="476">
        <f t="shared" si="153"/>
        <v>899.64366499800008</v>
      </c>
      <c r="Y395" s="476">
        <f t="shared" si="154"/>
        <v>1317.6560856299998</v>
      </c>
      <c r="Z395" s="478">
        <f t="shared" si="155"/>
        <v>338.94426283199999</v>
      </c>
      <c r="AA395" s="465">
        <f t="shared" si="156"/>
        <v>3829.4973199039996</v>
      </c>
      <c r="AB395" s="429">
        <f t="shared" si="157"/>
        <v>3.628170157845171E-2</v>
      </c>
      <c r="AC395" s="454">
        <f t="shared" si="158"/>
        <v>103.05446813397823</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375.79504692</v>
      </c>
      <c r="V396" s="475">
        <f t="shared" si="151"/>
        <v>358.34520700799999</v>
      </c>
      <c r="W396" s="460">
        <f t="shared" si="152"/>
        <v>425.96604290400001</v>
      </c>
      <c r="X396" s="476">
        <f t="shared" si="153"/>
        <v>883.77059850299997</v>
      </c>
      <c r="Y396" s="476">
        <f t="shared" si="154"/>
        <v>1292.3304803799999</v>
      </c>
      <c r="Z396" s="478">
        <f t="shared" si="155"/>
        <v>115.46313590699999</v>
      </c>
      <c r="AA396" s="465">
        <f t="shared" si="156"/>
        <v>3451.670511622</v>
      </c>
      <c r="AB396" s="429">
        <f t="shared" si="157"/>
        <v>3.2702067396394092E-2</v>
      </c>
      <c r="AC396" s="454">
        <f t="shared" si="158"/>
        <v>99.930645218041121</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620.32316969599992</v>
      </c>
      <c r="V397" s="475">
        <f t="shared" si="151"/>
        <v>546.45046091999995</v>
      </c>
      <c r="W397" s="460">
        <f t="shared" si="152"/>
        <v>666.79193456400003</v>
      </c>
      <c r="X397" s="476">
        <f t="shared" si="153"/>
        <v>1370.8326952709999</v>
      </c>
      <c r="Y397" s="476">
        <f t="shared" si="154"/>
        <v>1772.23350007</v>
      </c>
      <c r="Z397" s="478">
        <f t="shared" si="155"/>
        <v>199.29324977100001</v>
      </c>
      <c r="AA397" s="465">
        <f t="shared" si="156"/>
        <v>5175.9250102920005</v>
      </c>
      <c r="AB397" s="429">
        <f t="shared" si="157"/>
        <v>4.9038124570502807E-2</v>
      </c>
      <c r="AC397" s="454">
        <f t="shared" si="158"/>
        <v>100.02093189052721</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442.33448375999996</v>
      </c>
      <c r="V398" s="475">
        <f t="shared" si="151"/>
        <v>425.33469575999999</v>
      </c>
      <c r="W398" s="460">
        <f t="shared" si="152"/>
        <v>571.23537626999996</v>
      </c>
      <c r="X398" s="476">
        <f t="shared" si="153"/>
        <v>1307.75119137</v>
      </c>
      <c r="Y398" s="476">
        <f t="shared" si="154"/>
        <v>1586.5052151</v>
      </c>
      <c r="Z398" s="478">
        <f t="shared" si="155"/>
        <v>214.42135711500001</v>
      </c>
      <c r="AA398" s="465">
        <f t="shared" si="156"/>
        <v>4547.5823193750002</v>
      </c>
      <c r="AB398" s="429">
        <f t="shared" si="157"/>
        <v>4.3085034622544982E-2</v>
      </c>
      <c r="AC398" s="454">
        <f t="shared" si="158"/>
        <v>100.7596846187611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274.278683032</v>
      </c>
      <c r="V399" s="475">
        <f t="shared" si="151"/>
        <v>289.13645426400001</v>
      </c>
      <c r="W399" s="460">
        <f t="shared" si="152"/>
        <v>377.36721758900001</v>
      </c>
      <c r="X399" s="476">
        <f t="shared" si="153"/>
        <v>778.73883644700004</v>
      </c>
      <c r="Y399" s="476">
        <f t="shared" si="154"/>
        <v>1078.4835968899999</v>
      </c>
      <c r="Z399" s="478">
        <f t="shared" si="155"/>
        <v>348.39725791500001</v>
      </c>
      <c r="AA399" s="465">
        <f t="shared" si="156"/>
        <v>3146.4020461369996</v>
      </c>
      <c r="AB399" s="429">
        <f t="shared" si="157"/>
        <v>2.9809870734322445E-2</v>
      </c>
      <c r="AC399" s="454">
        <f t="shared" si="158"/>
        <v>104.48625201945505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536.61383219200002</v>
      </c>
      <c r="V400" s="475">
        <f t="shared" si="151"/>
        <v>614.28179260799993</v>
      </c>
      <c r="W400" s="460">
        <f t="shared" si="152"/>
        <v>693.94166584300001</v>
      </c>
      <c r="X400" s="476">
        <f t="shared" si="153"/>
        <v>1899.641376945</v>
      </c>
      <c r="Y400" s="476">
        <f t="shared" si="154"/>
        <v>2611.7629887200001</v>
      </c>
      <c r="Z400" s="478">
        <f t="shared" si="155"/>
        <v>248.57698842900001</v>
      </c>
      <c r="AA400" s="465">
        <f t="shared" si="156"/>
        <v>6604.8186447370008</v>
      </c>
      <c r="AB400" s="429">
        <f t="shared" si="157"/>
        <v>6.257585239781524E-2</v>
      </c>
      <c r="AC400" s="454">
        <f t="shared" si="158"/>
        <v>100.64360034184867</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326.04472365599997</v>
      </c>
      <c r="V403" s="475">
        <f t="shared" si="151"/>
        <v>319.76325611999999</v>
      </c>
      <c r="W403" s="460">
        <f t="shared" si="152"/>
        <v>506.29044009699999</v>
      </c>
      <c r="X403" s="476">
        <f t="shared" si="153"/>
        <v>1086.1308797040001</v>
      </c>
      <c r="Y403" s="476">
        <f t="shared" si="154"/>
        <v>1317.6453719200001</v>
      </c>
      <c r="Z403" s="478">
        <f t="shared" si="155"/>
        <v>126.752331384</v>
      </c>
      <c r="AA403" s="465">
        <f t="shared" si="156"/>
        <v>3682.6270028810004</v>
      </c>
      <c r="AB403" s="429">
        <f t="shared" si="157"/>
        <v>3.4890212156259183E-2</v>
      </c>
      <c r="AC403" s="454">
        <f t="shared" si="158"/>
        <v>100.03667215779224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587.91198117599993</v>
      </c>
      <c r="V404" s="475">
        <f t="shared" si="151"/>
        <v>576.54810979199999</v>
      </c>
      <c r="W404" s="460">
        <f t="shared" si="152"/>
        <v>862.42301480499998</v>
      </c>
      <c r="X404" s="476">
        <f t="shared" si="153"/>
        <v>1950.47153028</v>
      </c>
      <c r="Y404" s="476">
        <f t="shared" si="154"/>
        <v>2125.0236887999999</v>
      </c>
      <c r="Z404" s="478">
        <f t="shared" si="155"/>
        <v>225.37578879899999</v>
      </c>
      <c r="AA404" s="465">
        <f t="shared" si="156"/>
        <v>6327.7541136519994</v>
      </c>
      <c r="AB404" s="429">
        <f t="shared" si="157"/>
        <v>5.9950867499000457E-2</v>
      </c>
      <c r="AC404" s="454">
        <f t="shared" si="158"/>
        <v>99.951911758749617</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1656.767619448</v>
      </c>
      <c r="V405" s="475">
        <f t="shared" si="151"/>
        <v>1744.757210016</v>
      </c>
      <c r="W405" s="460">
        <f t="shared" si="152"/>
        <v>2273.5779729219998</v>
      </c>
      <c r="X405" s="476">
        <f t="shared" si="153"/>
        <v>5195.7198751770002</v>
      </c>
      <c r="Y405" s="476">
        <f t="shared" si="154"/>
        <v>6677.5115217100001</v>
      </c>
      <c r="Z405" s="478">
        <f t="shared" si="155"/>
        <v>1052.735588541</v>
      </c>
      <c r="AA405" s="465">
        <f t="shared" si="156"/>
        <v>18601.069787813998</v>
      </c>
      <c r="AB405" s="429">
        <f t="shared" si="157"/>
        <v>0.17623160605798252</v>
      </c>
      <c r="AC405" s="454">
        <f t="shared" si="158"/>
        <v>101.3278180123917</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6024.7039390719992</v>
      </c>
      <c r="V406" s="475">
        <f t="shared" si="151"/>
        <v>5713.4554206479997</v>
      </c>
      <c r="W406" s="460">
        <f t="shared" si="152"/>
        <v>7636.0099378710001</v>
      </c>
      <c r="X406" s="476">
        <f t="shared" si="153"/>
        <v>17344.594087587</v>
      </c>
      <c r="Y406" s="476">
        <f t="shared" si="154"/>
        <v>21207.666913230001</v>
      </c>
      <c r="Z406" s="478">
        <f t="shared" si="155"/>
        <v>1888.739981037</v>
      </c>
      <c r="AA406" s="465">
        <f t="shared" si="156"/>
        <v>59815.170279444996</v>
      </c>
      <c r="AB406" s="429">
        <f t="shared" si="157"/>
        <v>0.56670522960373848</v>
      </c>
      <c r="AC406" s="454">
        <f t="shared" si="158"/>
        <v>99.857944702932983</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3223.4110450800003</v>
      </c>
      <c r="V408" s="475">
        <f t="shared" si="151"/>
        <v>3108.2671360080003</v>
      </c>
      <c r="W408" s="460">
        <f t="shared" si="152"/>
        <v>4293.7157428889996</v>
      </c>
      <c r="X408" s="476">
        <f t="shared" si="153"/>
        <v>8550.9000792539991</v>
      </c>
      <c r="Y408" s="476">
        <f t="shared" si="154"/>
        <v>11339.99328219</v>
      </c>
      <c r="Z408" s="478">
        <f t="shared" si="155"/>
        <v>1950.639628077</v>
      </c>
      <c r="AA408" s="465">
        <f t="shared" si="156"/>
        <v>32466.926913497999</v>
      </c>
      <c r="AB408" s="429">
        <f t="shared" si="157"/>
        <v>0.3076005164757411</v>
      </c>
      <c r="AC408" s="454">
        <f t="shared" si="158"/>
        <v>101.3393567262567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2206.0155979440001</v>
      </c>
      <c r="V409" s="475">
        <f t="shared" si="151"/>
        <v>1834.813767672</v>
      </c>
      <c r="W409" s="460">
        <f t="shared" si="152"/>
        <v>2750.3670847029998</v>
      </c>
      <c r="X409" s="476">
        <f t="shared" si="153"/>
        <v>5356.4445932400004</v>
      </c>
      <c r="Y409" s="476">
        <f t="shared" si="154"/>
        <v>7638.65808139</v>
      </c>
      <c r="Z409" s="478">
        <f t="shared" si="155"/>
        <v>1765.6236951570002</v>
      </c>
      <c r="AA409" s="465">
        <f t="shared" si="156"/>
        <v>21551.922820106</v>
      </c>
      <c r="AB409" s="429">
        <f t="shared" si="157"/>
        <v>0.20418879212598887</v>
      </c>
      <c r="AC409" s="454">
        <f t="shared" si="158"/>
        <v>102.98049050535631</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3558.6804624000001</v>
      </c>
      <c r="V410" s="475">
        <f t="shared" si="151"/>
        <v>3383.8280485199998</v>
      </c>
      <c r="W410" s="460">
        <f t="shared" si="152"/>
        <v>4563.8080679489995</v>
      </c>
      <c r="X410" s="476">
        <f t="shared" si="153"/>
        <v>10049.849802368999</v>
      </c>
      <c r="Y410" s="476">
        <f t="shared" si="154"/>
        <v>12883.282788179999</v>
      </c>
      <c r="Z410" s="478">
        <f t="shared" si="155"/>
        <v>2091.4047417060001</v>
      </c>
      <c r="AA410" s="465">
        <f t="shared" si="156"/>
        <v>36530.853911123995</v>
      </c>
      <c r="AB410" s="429">
        <f t="shared" si="157"/>
        <v>0.34610326872944314</v>
      </c>
      <c r="AC410" s="454">
        <f t="shared" si="158"/>
        <v>101.37509636773905</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2050.4232627280003</v>
      </c>
      <c r="V411" s="475">
        <f t="shared" si="151"/>
        <v>1882.2069018720001</v>
      </c>
      <c r="W411" s="460">
        <f t="shared" si="152"/>
        <v>2647.9380355809999</v>
      </c>
      <c r="X411" s="476">
        <f t="shared" si="153"/>
        <v>5127.6992565239998</v>
      </c>
      <c r="Y411" s="476">
        <f t="shared" si="154"/>
        <v>7354.1795155300006</v>
      </c>
      <c r="Z411" s="478">
        <f t="shared" si="155"/>
        <v>1631.0521551869999</v>
      </c>
      <c r="AA411" s="465">
        <f t="shared" si="156"/>
        <v>20693.499127422001</v>
      </c>
      <c r="AB411" s="429">
        <f t="shared" si="157"/>
        <v>0.19605585204428275</v>
      </c>
      <c r="AC411" s="454">
        <f t="shared" si="158"/>
        <v>102.62427425698564</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2291.87521784</v>
      </c>
      <c r="V412" s="475">
        <f t="shared" si="151"/>
        <v>2004.8345355600002</v>
      </c>
      <c r="W412" s="460">
        <f t="shared" si="152"/>
        <v>2959.7516144299998</v>
      </c>
      <c r="X412" s="476">
        <f t="shared" si="153"/>
        <v>6132.0411259379998</v>
      </c>
      <c r="Y412" s="476">
        <f t="shared" si="154"/>
        <v>8220.1865758999993</v>
      </c>
      <c r="Z412" s="478">
        <f t="shared" si="155"/>
        <v>1715.740528824</v>
      </c>
      <c r="AA412" s="465">
        <f t="shared" si="156"/>
        <v>23324.429598491999</v>
      </c>
      <c r="AB412" s="429">
        <f t="shared" si="157"/>
        <v>0.22098200455231218</v>
      </c>
      <c r="AC412" s="454">
        <f t="shared" si="158"/>
        <v>102.45453387981429</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2820.0071649199999</v>
      </c>
      <c r="V413" s="475">
        <f t="shared" si="151"/>
        <v>2614.02049476</v>
      </c>
      <c r="W413" s="460">
        <f t="shared" si="152"/>
        <v>3641.7867317149999</v>
      </c>
      <c r="X413" s="476">
        <f t="shared" si="153"/>
        <v>7382.0849377859995</v>
      </c>
      <c r="Y413" s="476">
        <f t="shared" si="154"/>
        <v>10088.449746460001</v>
      </c>
      <c r="Z413" s="478">
        <f t="shared" si="155"/>
        <v>1689.383630214</v>
      </c>
      <c r="AA413" s="465">
        <f t="shared" si="156"/>
        <v>28235.732705854996</v>
      </c>
      <c r="AB413" s="429">
        <f t="shared" si="157"/>
        <v>0.26751302907516883</v>
      </c>
      <c r="AC413" s="454">
        <f t="shared" si="158"/>
        <v>101.49174677791576</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5638.4314916079993</v>
      </c>
      <c r="V414" s="475">
        <f t="shared" si="151"/>
        <v>5375.9987611199995</v>
      </c>
      <c r="W414" s="460">
        <f t="shared" si="152"/>
        <v>7565.0645629499995</v>
      </c>
      <c r="X414" s="476">
        <f t="shared" si="153"/>
        <v>16373.696079546</v>
      </c>
      <c r="Y414" s="476">
        <f t="shared" si="154"/>
        <v>20173.615348839998</v>
      </c>
      <c r="Z414" s="478">
        <f t="shared" si="155"/>
        <v>2624.051113992</v>
      </c>
      <c r="AA414" s="465">
        <f t="shared" si="156"/>
        <v>57750.85735805599</v>
      </c>
      <c r="AB414" s="429">
        <f t="shared" si="157"/>
        <v>0.54714736622853832</v>
      </c>
      <c r="AC414" s="454">
        <f t="shared" si="158"/>
        <v>100.59854806430539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3083.4938656079999</v>
      </c>
      <c r="V415" s="475">
        <f t="shared" si="151"/>
        <v>2793.1252240079998</v>
      </c>
      <c r="W415" s="460">
        <f t="shared" si="152"/>
        <v>4211.6007222349999</v>
      </c>
      <c r="X415" s="476">
        <f t="shared" si="153"/>
        <v>8637.5501998110012</v>
      </c>
      <c r="Y415" s="476">
        <f t="shared" si="154"/>
        <v>11598.614476950001</v>
      </c>
      <c r="Z415" s="478">
        <f t="shared" si="155"/>
        <v>2230.6886755649998</v>
      </c>
      <c r="AA415" s="465">
        <f t="shared" si="156"/>
        <v>32555.073164177</v>
      </c>
      <c r="AB415" s="429">
        <f t="shared" si="157"/>
        <v>0.30843563808446312</v>
      </c>
      <c r="AC415" s="454">
        <f t="shared" si="158"/>
        <v>102.12641384578288</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2714.9333986720003</v>
      </c>
      <c r="V416" s="475">
        <f t="shared" si="151"/>
        <v>2734.159318992</v>
      </c>
      <c r="W416" s="460">
        <f t="shared" si="152"/>
        <v>3830.4044728889999</v>
      </c>
      <c r="X416" s="476">
        <f t="shared" si="153"/>
        <v>7894.8393733170005</v>
      </c>
      <c r="Y416" s="476">
        <f t="shared" si="154"/>
        <v>11148.341659469999</v>
      </c>
      <c r="Z416" s="478">
        <f t="shared" si="155"/>
        <v>2038.4657780130001</v>
      </c>
      <c r="AA416" s="465">
        <f t="shared" si="156"/>
        <v>30361.144001353001</v>
      </c>
      <c r="AB416" s="429">
        <f t="shared" si="157"/>
        <v>0.28764975510287166</v>
      </c>
      <c r="AC416" s="454">
        <f t="shared" si="158"/>
        <v>101.99793059993792</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7491.7458438399999</v>
      </c>
      <c r="V417" s="475">
        <f t="shared" si="151"/>
        <v>7629.4917844559996</v>
      </c>
      <c r="W417" s="460">
        <f t="shared" si="152"/>
        <v>10335.804789639</v>
      </c>
      <c r="X417" s="476">
        <f t="shared" si="153"/>
        <v>23759.167642821001</v>
      </c>
      <c r="Y417" s="476">
        <f t="shared" si="154"/>
        <v>29156.073656020002</v>
      </c>
      <c r="Z417" s="478">
        <f t="shared" si="155"/>
        <v>2992.0839132239998</v>
      </c>
      <c r="AA417" s="465">
        <f t="shared" si="156"/>
        <v>81364.367629999993</v>
      </c>
      <c r="AB417" s="429">
        <f t="shared" si="157"/>
        <v>0.77086819988820354</v>
      </c>
      <c r="AC417" s="454">
        <f t="shared" si="158"/>
        <v>100.1655924844641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4457.7250323759999</v>
      </c>
      <c r="V418" s="475">
        <f t="shared" si="151"/>
        <v>4216.8290466239996</v>
      </c>
      <c r="W418" s="460">
        <f t="shared" si="152"/>
        <v>5767.7299434450006</v>
      </c>
      <c r="X418" s="476">
        <f t="shared" si="153"/>
        <v>12267.578422125</v>
      </c>
      <c r="Y418" s="476">
        <f t="shared" si="154"/>
        <v>16054.665107759998</v>
      </c>
      <c r="Z418" s="478">
        <f t="shared" si="155"/>
        <v>2530.2650280390003</v>
      </c>
      <c r="AA418" s="465">
        <f t="shared" si="156"/>
        <v>45294.792580369001</v>
      </c>
      <c r="AB418" s="429">
        <f t="shared" si="157"/>
        <v>0.42913521284303024</v>
      </c>
      <c r="AC418" s="454">
        <f t="shared" si="158"/>
        <v>101.26033925508547</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1172.3584626320001</v>
      </c>
      <c r="V420" s="475">
        <f t="shared" si="151"/>
        <v>987.15202034399999</v>
      </c>
      <c r="W420" s="460">
        <f t="shared" si="152"/>
        <v>1590.9828363720001</v>
      </c>
      <c r="X420" s="476">
        <f t="shared" si="153"/>
        <v>2819.7094470479997</v>
      </c>
      <c r="Y420" s="476">
        <f t="shared" si="154"/>
        <v>4441.8990891200001</v>
      </c>
      <c r="Z420" s="478">
        <f t="shared" si="155"/>
        <v>1246.1766682049999</v>
      </c>
      <c r="AA420" s="465">
        <f t="shared" si="156"/>
        <v>12258.278523721001</v>
      </c>
      <c r="AB420" s="429">
        <f t="shared" si="157"/>
        <v>0.11613827249638557</v>
      </c>
      <c r="AC420" s="454">
        <f t="shared" si="158"/>
        <v>104.22818660433228</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1150.8434197199999</v>
      </c>
      <c r="V421" s="475">
        <f t="shared" si="151"/>
        <v>936.97475061599994</v>
      </c>
      <c r="W421" s="460">
        <f t="shared" si="152"/>
        <v>1474.57474402</v>
      </c>
      <c r="X421" s="476">
        <f t="shared" si="153"/>
        <v>3033.9120399120002</v>
      </c>
      <c r="Y421" s="476">
        <f t="shared" si="154"/>
        <v>4410.0311773900003</v>
      </c>
      <c r="Z421" s="478">
        <f t="shared" si="155"/>
        <v>1084.0065875099999</v>
      </c>
      <c r="AA421" s="465">
        <f t="shared" si="156"/>
        <v>12090.342719168002</v>
      </c>
      <c r="AB421" s="429">
        <f t="shared" si="157"/>
        <v>0.11454720290261397</v>
      </c>
      <c r="AC421" s="454">
        <f t="shared" si="158"/>
        <v>103.73158803618571</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7904.8995012640007</v>
      </c>
      <c r="V422" s="475">
        <f t="shared" si="151"/>
        <v>7486.3764737279998</v>
      </c>
      <c r="W422" s="460">
        <f t="shared" si="152"/>
        <v>10630.803838779999</v>
      </c>
      <c r="X422" s="476">
        <f t="shared" si="153"/>
        <v>25032.463314651002</v>
      </c>
      <c r="Y422" s="476">
        <f t="shared" si="154"/>
        <v>30767.723388540002</v>
      </c>
      <c r="Z422" s="478">
        <f t="shared" si="155"/>
        <v>2994.2343297090001</v>
      </c>
      <c r="AA422" s="465">
        <f t="shared" si="156"/>
        <v>84816.500846672003</v>
      </c>
      <c r="AB422" s="429">
        <f t="shared" si="157"/>
        <v>0.80357465107838066</v>
      </c>
      <c r="AC422" s="454">
        <f t="shared" si="158"/>
        <v>100.27261626700417</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7125.321837472</v>
      </c>
      <c r="V423" s="475">
        <f t="shared" si="151"/>
        <v>6857.4640159439996</v>
      </c>
      <c r="W423" s="460">
        <f t="shared" si="152"/>
        <v>9209.7495841630007</v>
      </c>
      <c r="X423" s="476">
        <f t="shared" si="153"/>
        <v>20757.893017914001</v>
      </c>
      <c r="Y423" s="476">
        <f t="shared" si="154"/>
        <v>25578.450411189999</v>
      </c>
      <c r="Z423" s="478">
        <f t="shared" si="155"/>
        <v>2681.3946330989997</v>
      </c>
      <c r="AA423" s="465">
        <f t="shared" si="156"/>
        <v>72210.273499782008</v>
      </c>
      <c r="AB423" s="429">
        <f t="shared" si="157"/>
        <v>0.68413981657601686</v>
      </c>
      <c r="AC423" s="454">
        <f t="shared" si="158"/>
        <v>100.16682993910821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5305.4116281839997</v>
      </c>
      <c r="V424" s="475">
        <f t="shared" si="151"/>
        <v>5144.3676743760007</v>
      </c>
      <c r="W424" s="460">
        <f t="shared" si="152"/>
        <v>6628.8037641109995</v>
      </c>
      <c r="X424" s="476">
        <f t="shared" si="153"/>
        <v>13874.016571623</v>
      </c>
      <c r="Y424" s="476">
        <f t="shared" si="154"/>
        <v>17440.826932259999</v>
      </c>
      <c r="Z424" s="478">
        <f t="shared" si="155"/>
        <v>2345.6210365350003</v>
      </c>
      <c r="AA424" s="465">
        <f t="shared" si="156"/>
        <v>50739.047607089</v>
      </c>
      <c r="AB424" s="429">
        <f t="shared" si="157"/>
        <v>0.4807155691393476</v>
      </c>
      <c r="AC424" s="454">
        <f t="shared" si="158"/>
        <v>100.45060127998707</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1052.227421968</v>
      </c>
      <c r="V425" s="475">
        <f t="shared" si="151"/>
        <v>932.31602661600004</v>
      </c>
      <c r="W425" s="460">
        <f t="shared" si="152"/>
        <v>1418.6205465109999</v>
      </c>
      <c r="X425" s="476">
        <f t="shared" si="153"/>
        <v>2615.8106773889999</v>
      </c>
      <c r="Y425" s="476">
        <f t="shared" si="154"/>
        <v>4227.9855715800004</v>
      </c>
      <c r="Z425" s="478">
        <f t="shared" si="155"/>
        <v>1264.776407118</v>
      </c>
      <c r="AA425" s="465">
        <f t="shared" si="156"/>
        <v>11511.736651182</v>
      </c>
      <c r="AB425" s="429">
        <f t="shared" si="157"/>
        <v>0.10906533127914049</v>
      </c>
      <c r="AC425" s="454">
        <f t="shared" si="158"/>
        <v>104.80955484382557</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5314.6219067679995</v>
      </c>
      <c r="V426" s="475">
        <f t="shared" si="151"/>
        <v>5033.3713883280006</v>
      </c>
      <c r="W426" s="460">
        <f t="shared" si="152"/>
        <v>7125.9998757570002</v>
      </c>
      <c r="X426" s="476">
        <f t="shared" si="153"/>
        <v>15617.686026852001</v>
      </c>
      <c r="Y426" s="476">
        <f t="shared" si="154"/>
        <v>19799.55262228</v>
      </c>
      <c r="Z426" s="478">
        <f t="shared" si="155"/>
        <v>2518.6251426839999</v>
      </c>
      <c r="AA426" s="465">
        <f t="shared" si="156"/>
        <v>55409.856962669</v>
      </c>
      <c r="AB426" s="429">
        <f t="shared" si="157"/>
        <v>0.52496809029615632</v>
      </c>
      <c r="AC426" s="454">
        <f t="shared" si="158"/>
        <v>100.71451239728384</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1942.5492657119999</v>
      </c>
      <c r="V427" s="475">
        <f t="shared" si="151"/>
        <v>2156.0645228399999</v>
      </c>
      <c r="W427" s="460">
        <f t="shared" si="152"/>
        <v>3135.7121540780004</v>
      </c>
      <c r="X427" s="476">
        <f t="shared" si="153"/>
        <v>6677.2124099459998</v>
      </c>
      <c r="Y427" s="476">
        <f t="shared" si="154"/>
        <v>8944.77322422</v>
      </c>
      <c r="Z427" s="478">
        <f t="shared" si="155"/>
        <v>1883.175360255</v>
      </c>
      <c r="AA427" s="465">
        <f t="shared" si="156"/>
        <v>24739.486937051002</v>
      </c>
      <c r="AB427" s="429">
        <f t="shared" si="157"/>
        <v>0.23438864354045044</v>
      </c>
      <c r="AC427" s="454">
        <f t="shared" si="158"/>
        <v>102.4989190461377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2186.8533979200001</v>
      </c>
      <c r="V428" s="475">
        <f t="shared" si="151"/>
        <v>1827.3426955920002</v>
      </c>
      <c r="W428" s="460">
        <f t="shared" si="152"/>
        <v>2824.1253383399999</v>
      </c>
      <c r="X428" s="476">
        <f t="shared" si="153"/>
        <v>5841.0134697330004</v>
      </c>
      <c r="Y428" s="476">
        <f t="shared" si="154"/>
        <v>7843.5085841999999</v>
      </c>
      <c r="Z428" s="478">
        <f t="shared" si="155"/>
        <v>1683.564673266</v>
      </c>
      <c r="AA428" s="465">
        <f t="shared" si="156"/>
        <v>22206.408159051</v>
      </c>
      <c r="AB428" s="429">
        <f t="shared" si="157"/>
        <v>0.21038956464818237</v>
      </c>
      <c r="AC428" s="454">
        <f t="shared" si="158"/>
        <v>102.68255729007917</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1967.0529241919999</v>
      </c>
      <c r="V429" s="475">
        <f t="shared" si="151"/>
        <v>1758.7706518080001</v>
      </c>
      <c r="W429" s="460">
        <f t="shared" si="152"/>
        <v>2642.6127651449997</v>
      </c>
      <c r="X429" s="476">
        <f t="shared" si="153"/>
        <v>5135.883542478</v>
      </c>
      <c r="Y429" s="476">
        <f t="shared" si="154"/>
        <v>7291.1210822500007</v>
      </c>
      <c r="Z429" s="478">
        <f t="shared" si="155"/>
        <v>1594.733262381</v>
      </c>
      <c r="AA429" s="465">
        <f t="shared" si="156"/>
        <v>20390.174228254</v>
      </c>
      <c r="AB429" s="429">
        <f t="shared" si="157"/>
        <v>0.19318206925933926</v>
      </c>
      <c r="AC429" s="454">
        <f t="shared" si="158"/>
        <v>102.683298471773</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1275.3305518480001</v>
      </c>
      <c r="V430" s="475">
        <f t="shared" si="151"/>
        <v>1209.924846144</v>
      </c>
      <c r="W430" s="460">
        <f t="shared" si="152"/>
        <v>1783.093664949</v>
      </c>
      <c r="X430" s="476">
        <f t="shared" si="153"/>
        <v>3442.8810004290003</v>
      </c>
      <c r="Y430" s="476">
        <f t="shared" si="154"/>
        <v>4952.2272533699997</v>
      </c>
      <c r="Z430" s="478">
        <f t="shared" si="155"/>
        <v>1251.060665211</v>
      </c>
      <c r="AA430" s="465">
        <f t="shared" si="156"/>
        <v>13914.517981951001</v>
      </c>
      <c r="AB430" s="429">
        <f t="shared" si="157"/>
        <v>0.13182993663560053</v>
      </c>
      <c r="AC430" s="454">
        <f t="shared" si="158"/>
        <v>103.33519576265692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3025.7342949199997</v>
      </c>
      <c r="V431" s="475">
        <f t="shared" si="151"/>
        <v>2669.5436677920002</v>
      </c>
      <c r="W431" s="460">
        <f t="shared" si="152"/>
        <v>3585.2654315340001</v>
      </c>
      <c r="X431" s="476">
        <f t="shared" si="153"/>
        <v>6981.3235568699993</v>
      </c>
      <c r="Y431" s="476">
        <f t="shared" si="154"/>
        <v>9680.7767677499996</v>
      </c>
      <c r="Z431" s="478">
        <f t="shared" si="155"/>
        <v>1959.3831744270001</v>
      </c>
      <c r="AA431" s="465">
        <f t="shared" si="156"/>
        <v>27902.026893292998</v>
      </c>
      <c r="AB431" s="429">
        <f t="shared" si="157"/>
        <v>0.26435140923450717</v>
      </c>
      <c r="AC431" s="454">
        <f t="shared" si="158"/>
        <v>102.01514563260905</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3676.0320258479996</v>
      </c>
      <c r="V432" s="475">
        <f t="shared" si="151"/>
        <v>3532.0692867120001</v>
      </c>
      <c r="W432" s="460">
        <f t="shared" si="152"/>
        <v>4743.6594007490003</v>
      </c>
      <c r="X432" s="476">
        <f t="shared" si="153"/>
        <v>9985.7677486320008</v>
      </c>
      <c r="Y432" s="476">
        <f t="shared" si="154"/>
        <v>12782.11464319</v>
      </c>
      <c r="Z432" s="478">
        <f t="shared" si="155"/>
        <v>2274.7765496399998</v>
      </c>
      <c r="AA432" s="465">
        <f t="shared" si="156"/>
        <v>36994.419654771002</v>
      </c>
      <c r="AB432" s="429">
        <f t="shared" si="157"/>
        <v>0.35049521695867325</v>
      </c>
      <c r="AC432" s="454">
        <f t="shared" si="158"/>
        <v>101.47291006158103</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1151.377516648</v>
      </c>
      <c r="V433" s="475">
        <f t="shared" si="151"/>
        <v>967.85823765600003</v>
      </c>
      <c r="W433" s="460">
        <f t="shared" si="152"/>
        <v>1612.879220006</v>
      </c>
      <c r="X433" s="476">
        <f t="shared" si="153"/>
        <v>3382.2674230409998</v>
      </c>
      <c r="Y433" s="476">
        <f t="shared" si="154"/>
        <v>4479.4867407800002</v>
      </c>
      <c r="Z433" s="478">
        <f t="shared" si="155"/>
        <v>1084.852569654</v>
      </c>
      <c r="AA433" s="465">
        <f t="shared" si="156"/>
        <v>12678.721707784998</v>
      </c>
      <c r="AB433" s="429">
        <f t="shared" si="157"/>
        <v>0.12012166584036796</v>
      </c>
      <c r="AC433" s="454">
        <f t="shared" si="158"/>
        <v>103.36791404248389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1211.561027272</v>
      </c>
      <c r="V434" s="475">
        <f t="shared" si="151"/>
        <v>1010.6577999359999</v>
      </c>
      <c r="W434" s="460">
        <f t="shared" si="152"/>
        <v>1509.144565908</v>
      </c>
      <c r="X434" s="476">
        <f t="shared" si="153"/>
        <v>2899.478525814</v>
      </c>
      <c r="Y434" s="476">
        <f t="shared" si="154"/>
        <v>4411.4485974899999</v>
      </c>
      <c r="Z434" s="478">
        <f t="shared" si="155"/>
        <v>1228.701020022</v>
      </c>
      <c r="AA434" s="465">
        <f t="shared" si="156"/>
        <v>12270.991536441999</v>
      </c>
      <c r="AB434" s="429">
        <f t="shared" si="157"/>
        <v>0.11625871904463329</v>
      </c>
      <c r="AC434" s="454">
        <f t="shared" si="158"/>
        <v>104.20207654549654</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977.66462445599996</v>
      </c>
      <c r="V435" s="475">
        <f t="shared" si="151"/>
        <v>965.05027308000001</v>
      </c>
      <c r="W435" s="460">
        <f t="shared" si="152"/>
        <v>1562.9949646559999</v>
      </c>
      <c r="X435" s="476">
        <f t="shared" si="153"/>
        <v>2841.8944764600001</v>
      </c>
      <c r="Y435" s="476">
        <f t="shared" si="154"/>
        <v>4486.1683254899999</v>
      </c>
      <c r="Z435" s="478">
        <f t="shared" si="155"/>
        <v>1283.652976221</v>
      </c>
      <c r="AA435" s="465">
        <f t="shared" si="156"/>
        <v>12117.425640362999</v>
      </c>
      <c r="AB435" s="429">
        <f t="shared" si="157"/>
        <v>0.11480379388116418</v>
      </c>
      <c r="AC435" s="454">
        <f t="shared" si="158"/>
        <v>104.46723052128095</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6808.9595409119993</v>
      </c>
      <c r="V436" s="475">
        <f t="shared" si="151"/>
        <v>6940.9235702160004</v>
      </c>
      <c r="W436" s="460">
        <f t="shared" si="152"/>
        <v>9686.9209848660012</v>
      </c>
      <c r="X436" s="476">
        <f t="shared" si="153"/>
        <v>22149.653931872999</v>
      </c>
      <c r="Y436" s="476">
        <f t="shared" si="154"/>
        <v>27727.582411270003</v>
      </c>
      <c r="Z436" s="478">
        <f t="shared" si="155"/>
        <v>3163.9906708200001</v>
      </c>
      <c r="AA436" s="465">
        <f t="shared" si="156"/>
        <v>76478.03110995701</v>
      </c>
      <c r="AB436" s="429">
        <f t="shared" si="157"/>
        <v>0.72457371561982598</v>
      </c>
      <c r="AC436" s="454">
        <f t="shared" si="158"/>
        <v>100.50188316021109</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3543.3657981440001</v>
      </c>
      <c r="V437" s="475">
        <f t="shared" si="151"/>
        <v>3037.0233565440003</v>
      </c>
      <c r="W437" s="460">
        <f t="shared" si="152"/>
        <v>4575.9396322880002</v>
      </c>
      <c r="X437" s="476">
        <f t="shared" si="153"/>
        <v>10104.110706807</v>
      </c>
      <c r="Y437" s="476">
        <f t="shared" si="154"/>
        <v>12708.862917439999</v>
      </c>
      <c r="Z437" s="478">
        <f t="shared" si="155"/>
        <v>2117.5364666609998</v>
      </c>
      <c r="AA437" s="465">
        <f t="shared" si="156"/>
        <v>36086.838877883994</v>
      </c>
      <c r="AB437" s="429">
        <f t="shared" si="157"/>
        <v>0.34189654926038138</v>
      </c>
      <c r="AC437" s="454">
        <f t="shared" si="158"/>
        <v>101.65123318022253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5572.3925754880001</v>
      </c>
      <c r="V439" s="475">
        <f t="shared" si="151"/>
        <v>5540.351998608</v>
      </c>
      <c r="W439" s="460">
        <f t="shared" si="152"/>
        <v>7234.8233462190001</v>
      </c>
      <c r="X439" s="476">
        <f t="shared" si="153"/>
        <v>16955.977189554</v>
      </c>
      <c r="Y439" s="476">
        <f t="shared" si="154"/>
        <v>21180.258181990001</v>
      </c>
      <c r="Z439" s="478">
        <f t="shared" si="155"/>
        <v>2628.2756920770003</v>
      </c>
      <c r="AA439" s="465">
        <f t="shared" si="156"/>
        <v>59112.078983935993</v>
      </c>
      <c r="AB439" s="429">
        <f t="shared" si="157"/>
        <v>0.56004395099845561</v>
      </c>
      <c r="AC439" s="454">
        <f t="shared" si="158"/>
        <v>100.67321342077828</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4053.6092554239999</v>
      </c>
      <c r="V440" s="475">
        <f t="shared" si="151"/>
        <v>3958.5889396799998</v>
      </c>
      <c r="W440" s="460">
        <f t="shared" si="152"/>
        <v>5466.3651157349996</v>
      </c>
      <c r="X440" s="476">
        <f t="shared" si="153"/>
        <v>11884.429715418</v>
      </c>
      <c r="Y440" s="476">
        <f t="shared" si="154"/>
        <v>15715.110867810001</v>
      </c>
      <c r="Z440" s="478">
        <f t="shared" si="155"/>
        <v>2357.2888455060001</v>
      </c>
      <c r="AA440" s="465">
        <f t="shared" si="156"/>
        <v>43435.392739572999</v>
      </c>
      <c r="AB440" s="429">
        <f t="shared" si="157"/>
        <v>0.41151875185528047</v>
      </c>
      <c r="AC440" s="454">
        <f t="shared" si="158"/>
        <v>101.24512418462362</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1416.5410085839999</v>
      </c>
      <c r="V441" s="475">
        <f t="shared" si="151"/>
        <v>1301.8904598239999</v>
      </c>
      <c r="W441" s="460">
        <f t="shared" si="152"/>
        <v>2108.9111663189997</v>
      </c>
      <c r="X441" s="476">
        <f t="shared" si="153"/>
        <v>4252.1958410490006</v>
      </c>
      <c r="Y441" s="476">
        <f t="shared" si="154"/>
        <v>6300.6750268299993</v>
      </c>
      <c r="Z441" s="478">
        <f t="shared" si="155"/>
        <v>1492.2071025749999</v>
      </c>
      <c r="AA441" s="465">
        <f t="shared" si="156"/>
        <v>16872.420605181</v>
      </c>
      <c r="AB441" s="429">
        <f t="shared" si="157"/>
        <v>0.15985391244996164</v>
      </c>
      <c r="AC441" s="454">
        <f t="shared" si="158"/>
        <v>103.5918905832776</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3224.6120033840002</v>
      </c>
      <c r="V442" s="475">
        <f t="shared" si="151"/>
        <v>3303.5591847599999</v>
      </c>
      <c r="W442" s="460">
        <f t="shared" si="152"/>
        <v>4535.893086776</v>
      </c>
      <c r="X442" s="476">
        <f t="shared" si="153"/>
        <v>9559.2284855729995</v>
      </c>
      <c r="Y442" s="476">
        <f t="shared" si="154"/>
        <v>12551.251999099999</v>
      </c>
      <c r="Z442" s="478">
        <f t="shared" si="155"/>
        <v>1923.8851806299999</v>
      </c>
      <c r="AA442" s="465">
        <f t="shared" si="156"/>
        <v>35098.429940223003</v>
      </c>
      <c r="AB442" s="429">
        <f t="shared" si="157"/>
        <v>0.33253209353213203</v>
      </c>
      <c r="AC442" s="454">
        <f t="shared" si="158"/>
        <v>101.12270741615959</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2637.8865966560002</v>
      </c>
      <c r="V443" s="475">
        <f t="shared" si="151"/>
        <v>2322.4641461279998</v>
      </c>
      <c r="W443" s="460">
        <f t="shared" si="152"/>
        <v>3406.5943260620002</v>
      </c>
      <c r="X443" s="476">
        <f t="shared" si="153"/>
        <v>6918.0501034709996</v>
      </c>
      <c r="Y443" s="476">
        <f t="shared" si="154"/>
        <v>9762.0882644799985</v>
      </c>
      <c r="Z443" s="478">
        <f t="shared" si="155"/>
        <v>1658.805202278</v>
      </c>
      <c r="AA443" s="465">
        <f t="shared" si="156"/>
        <v>26705.888639074998</v>
      </c>
      <c r="AB443" s="429">
        <f t="shared" si="157"/>
        <v>0.25301886933154266</v>
      </c>
      <c r="AC443" s="454">
        <f t="shared" si="158"/>
        <v>101.81622470469304</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4273.3068148479997</v>
      </c>
      <c r="V444" s="475">
        <f t="shared" si="151"/>
        <v>3686.502434472</v>
      </c>
      <c r="W444" s="460">
        <f t="shared" si="152"/>
        <v>5795.1430511190001</v>
      </c>
      <c r="X444" s="476">
        <f t="shared" si="153"/>
        <v>13545.945370152</v>
      </c>
      <c r="Y444" s="476">
        <f t="shared" si="154"/>
        <v>17833.68497785</v>
      </c>
      <c r="Z444" s="478">
        <f t="shared" si="155"/>
        <v>1911.2782784759997</v>
      </c>
      <c r="AA444" s="465">
        <f t="shared" si="156"/>
        <v>47045.860926916997</v>
      </c>
      <c r="AB444" s="429">
        <f t="shared" si="157"/>
        <v>0.44572531172173113</v>
      </c>
      <c r="AC444" s="454">
        <f t="shared" si="158"/>
        <v>100.9044365203587</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1620.7981542959999</v>
      </c>
      <c r="V445" s="475">
        <f t="shared" si="151"/>
        <v>1342.2057662879999</v>
      </c>
      <c r="W445" s="460">
        <f t="shared" si="152"/>
        <v>2111.6385333929998</v>
      </c>
      <c r="X445" s="476">
        <f t="shared" si="153"/>
        <v>4498.7313391019998</v>
      </c>
      <c r="Y445" s="476">
        <f t="shared" si="154"/>
        <v>6357.5506415300006</v>
      </c>
      <c r="Z445" s="478">
        <f t="shared" si="155"/>
        <v>1518.175138977</v>
      </c>
      <c r="AA445" s="465">
        <f t="shared" si="156"/>
        <v>17449.099573586001</v>
      </c>
      <c r="AB445" s="429">
        <f t="shared" si="157"/>
        <v>0.16531752620665285</v>
      </c>
      <c r="AC445" s="454">
        <f t="shared" si="158"/>
        <v>103.59116508411373</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1593.962791576</v>
      </c>
      <c r="V446" s="475">
        <f t="shared" si="151"/>
        <v>1482.8095193759998</v>
      </c>
      <c r="W446" s="460">
        <f t="shared" si="152"/>
        <v>1996.325143286</v>
      </c>
      <c r="X446" s="476">
        <f t="shared" si="153"/>
        <v>3972.9063059009995</v>
      </c>
      <c r="Y446" s="476">
        <f t="shared" si="154"/>
        <v>5717.0091285099998</v>
      </c>
      <c r="Z446" s="478">
        <f t="shared" si="155"/>
        <v>1310.375923416</v>
      </c>
      <c r="AA446" s="465">
        <f t="shared" si="156"/>
        <v>16073.388812064999</v>
      </c>
      <c r="AB446" s="429">
        <f t="shared" si="157"/>
        <v>0.15228366741575003</v>
      </c>
      <c r="AC446" s="454">
        <f t="shared" si="158"/>
        <v>102.80662565911081</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1952.2391137120001</v>
      </c>
      <c r="V447" s="475">
        <f t="shared" si="151"/>
        <v>1774.695261312</v>
      </c>
      <c r="W447" s="460">
        <f t="shared" si="152"/>
        <v>2472.5223268680002</v>
      </c>
      <c r="X447" s="476">
        <f t="shared" si="153"/>
        <v>5124.7059767279998</v>
      </c>
      <c r="Y447" s="476">
        <f t="shared" si="154"/>
        <v>7072.8601502399997</v>
      </c>
      <c r="Z447" s="478">
        <f t="shared" si="155"/>
        <v>1367.1054641159999</v>
      </c>
      <c r="AA447" s="465">
        <f t="shared" si="156"/>
        <v>19764.128292975998</v>
      </c>
      <c r="AB447" s="429">
        <f t="shared" si="157"/>
        <v>0.18725073940043011</v>
      </c>
      <c r="AC447" s="454">
        <f t="shared" si="158"/>
        <v>102.15237384295</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3559.1913703040004</v>
      </c>
      <c r="V448" s="475">
        <f t="shared" si="151"/>
        <v>2994.3754855199995</v>
      </c>
      <c r="W448" s="460">
        <f t="shared" si="152"/>
        <v>4528.5598519089999</v>
      </c>
      <c r="X448" s="476">
        <f t="shared" si="153"/>
        <v>10214.138079171</v>
      </c>
      <c r="Y448" s="476">
        <f t="shared" si="154"/>
        <v>12836.305260309999</v>
      </c>
      <c r="Z448" s="478">
        <f t="shared" si="155"/>
        <v>1771.6044841110001</v>
      </c>
      <c r="AA448" s="465">
        <f t="shared" si="156"/>
        <v>35904.174531324999</v>
      </c>
      <c r="AB448" s="429">
        <f t="shared" si="157"/>
        <v>0.34016593744445706</v>
      </c>
      <c r="AC448" s="454">
        <f t="shared" si="158"/>
        <v>101.1799295251927</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1627.48001744</v>
      </c>
      <c r="V449" s="475">
        <f t="shared" si="151"/>
        <v>1595.9354177520001</v>
      </c>
      <c r="W449" s="460">
        <f t="shared" si="152"/>
        <v>2336.002533421</v>
      </c>
      <c r="X449" s="476">
        <f t="shared" si="153"/>
        <v>4578.5865766679999</v>
      </c>
      <c r="Y449" s="476">
        <f t="shared" si="154"/>
        <v>6538.0318217000004</v>
      </c>
      <c r="Z449" s="478">
        <f t="shared" si="155"/>
        <v>1585.9071409860001</v>
      </c>
      <c r="AA449" s="465">
        <f t="shared" si="156"/>
        <v>18261.943507967004</v>
      </c>
      <c r="AB449" s="429">
        <f t="shared" si="157"/>
        <v>0.17301863123257449</v>
      </c>
      <c r="AC449" s="454">
        <f t="shared" si="158"/>
        <v>103.14162308274672</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3117.7948450959998</v>
      </c>
      <c r="V450" s="475">
        <f t="shared" si="151"/>
        <v>2861.3896218719997</v>
      </c>
      <c r="W450" s="460">
        <f t="shared" si="152"/>
        <v>4054.4817629459999</v>
      </c>
      <c r="X450" s="476">
        <f t="shared" si="153"/>
        <v>9218.6379181259999</v>
      </c>
      <c r="Y450" s="476">
        <f t="shared" si="154"/>
        <v>12030.49976832</v>
      </c>
      <c r="Z450" s="478">
        <f t="shared" si="155"/>
        <v>1674.7247265209999</v>
      </c>
      <c r="AA450" s="465">
        <f t="shared" si="156"/>
        <v>32957.528642881</v>
      </c>
      <c r="AB450" s="429">
        <f t="shared" si="157"/>
        <v>0.3122486110041876</v>
      </c>
      <c r="AC450" s="454">
        <f t="shared" si="158"/>
        <v>101.22525730857454</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1144.1444458240001</v>
      </c>
      <c r="V451" s="475">
        <f t="shared" si="151"/>
        <v>1122.3592896959999</v>
      </c>
      <c r="W451" s="460">
        <f t="shared" si="152"/>
        <v>1613.4459060069998</v>
      </c>
      <c r="X451" s="476">
        <f t="shared" si="153"/>
        <v>3110.419331136</v>
      </c>
      <c r="Y451" s="476">
        <f t="shared" si="154"/>
        <v>4604.6216043599998</v>
      </c>
      <c r="Z451" s="478">
        <f t="shared" si="155"/>
        <v>1340.902102302</v>
      </c>
      <c r="AA451" s="465">
        <f t="shared" si="156"/>
        <v>12935.892679324999</v>
      </c>
      <c r="AB451" s="429">
        <f t="shared" si="157"/>
        <v>0.12255817373281604</v>
      </c>
      <c r="AC451" s="454">
        <f t="shared" si="158"/>
        <v>104.18945587287504</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1308.986453904</v>
      </c>
      <c r="V452" s="475">
        <f t="shared" si="151"/>
        <v>1146.7713437279999</v>
      </c>
      <c r="W452" s="460">
        <f t="shared" si="152"/>
        <v>1668.7591156670001</v>
      </c>
      <c r="X452" s="476">
        <f t="shared" si="153"/>
        <v>3108.8857660379999</v>
      </c>
      <c r="Y452" s="476">
        <f t="shared" si="154"/>
        <v>4694.8947275400005</v>
      </c>
      <c r="Z452" s="478">
        <f t="shared" si="155"/>
        <v>1302.4366066530001</v>
      </c>
      <c r="AA452" s="465">
        <f t="shared" si="156"/>
        <v>13230.73401353</v>
      </c>
      <c r="AB452" s="429">
        <f t="shared" si="157"/>
        <v>0.12535158091057233</v>
      </c>
      <c r="AC452" s="454">
        <f t="shared" si="158"/>
        <v>103.91483088006572</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1623.68703</v>
      </c>
      <c r="V453" s="475">
        <f t="shared" si="151"/>
        <v>1334.4914898</v>
      </c>
      <c r="W453" s="460">
        <f t="shared" si="152"/>
        <v>2258.0662659029999</v>
      </c>
      <c r="X453" s="476">
        <f t="shared" si="153"/>
        <v>4646.5484842530004</v>
      </c>
      <c r="Y453" s="476">
        <f t="shared" si="154"/>
        <v>6683.8591895700001</v>
      </c>
      <c r="Z453" s="478">
        <f t="shared" si="155"/>
        <v>1420.7500305810001</v>
      </c>
      <c r="AA453" s="465">
        <f t="shared" si="156"/>
        <v>17967.402490107001</v>
      </c>
      <c r="AB453" s="429">
        <f t="shared" si="157"/>
        <v>0.17022806933374074</v>
      </c>
      <c r="AC453" s="454">
        <f t="shared" si="158"/>
        <v>103.14045938574689</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2207.402422312</v>
      </c>
      <c r="V454" s="475">
        <f t="shared" si="151"/>
        <v>1814.0983986239999</v>
      </c>
      <c r="W454" s="460">
        <f t="shared" si="152"/>
        <v>2906.0901154960002</v>
      </c>
      <c r="X454" s="476">
        <f t="shared" si="153"/>
        <v>6747.9734323169996</v>
      </c>
      <c r="Y454" s="476">
        <f t="shared" si="154"/>
        <v>9015.2861971900002</v>
      </c>
      <c r="Z454" s="478">
        <f t="shared" si="155"/>
        <v>1540.1400973560001</v>
      </c>
      <c r="AA454" s="465">
        <f t="shared" si="156"/>
        <v>24230.990663295001</v>
      </c>
      <c r="AB454" s="429">
        <f t="shared" si="157"/>
        <v>0.22957101122033369</v>
      </c>
      <c r="AC454" s="454">
        <f t="shared" si="158"/>
        <v>102.31987879194597</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1309.3250053280001</v>
      </c>
      <c r="V455" s="475">
        <f t="shared" si="151"/>
        <v>1125.026581824</v>
      </c>
      <c r="W455" s="460">
        <f t="shared" si="152"/>
        <v>1624.6444498899998</v>
      </c>
      <c r="X455" s="476">
        <f t="shared" si="153"/>
        <v>3025.8961636409999</v>
      </c>
      <c r="Y455" s="476">
        <f t="shared" si="154"/>
        <v>4742.3643768000002</v>
      </c>
      <c r="Z455" s="478">
        <f t="shared" si="155"/>
        <v>1303.176406518</v>
      </c>
      <c r="AA455" s="465">
        <f t="shared" si="156"/>
        <v>13130.432984001</v>
      </c>
      <c r="AB455" s="429">
        <f t="shared" si="157"/>
        <v>0.12440130161347809</v>
      </c>
      <c r="AC455" s="454">
        <f t="shared" si="158"/>
        <v>104.05864299815997</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1743.571963096</v>
      </c>
      <c r="V456" s="475">
        <f t="shared" si="151"/>
        <v>1452.3598491120001</v>
      </c>
      <c r="W456" s="460">
        <f t="shared" si="152"/>
        <v>2251.6670595669998</v>
      </c>
      <c r="X456" s="476">
        <f t="shared" si="153"/>
        <v>4153.2475364640004</v>
      </c>
      <c r="Y456" s="476">
        <f t="shared" si="154"/>
        <v>6253.6069737099997</v>
      </c>
      <c r="Z456" s="478">
        <f t="shared" si="155"/>
        <v>1682.146203129</v>
      </c>
      <c r="AA456" s="465">
        <f t="shared" si="156"/>
        <v>17536.599585078002</v>
      </c>
      <c r="AB456" s="429">
        <f t="shared" si="157"/>
        <v>0.16614652516914422</v>
      </c>
      <c r="AC456" s="454">
        <f t="shared" si="158"/>
        <v>103.84489752035935</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5069.574966008</v>
      </c>
      <c r="V458" s="475">
        <f t="shared" si="172"/>
        <v>5069.8107164880003</v>
      </c>
      <c r="W458" s="460">
        <f t="shared" si="173"/>
        <v>7114.9160239270004</v>
      </c>
      <c r="X458" s="476">
        <f t="shared" si="174"/>
        <v>18357.900164720999</v>
      </c>
      <c r="Y458" s="476">
        <f t="shared" si="175"/>
        <v>23200.707251310003</v>
      </c>
      <c r="Z458" s="478">
        <f t="shared" si="176"/>
        <v>1009.633616334</v>
      </c>
      <c r="AA458" s="465">
        <f t="shared" si="177"/>
        <v>59822.542738788004</v>
      </c>
      <c r="AB458" s="429">
        <f t="shared" si="178"/>
        <v>0.56677507829338036</v>
      </c>
      <c r="AC458" s="454">
        <f t="shared" si="179"/>
        <v>99.496545588105377</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2351.4434803600002</v>
      </c>
      <c r="V459" s="475">
        <f t="shared" si="172"/>
        <v>2182.1282671680001</v>
      </c>
      <c r="W459" s="460">
        <f t="shared" si="173"/>
        <v>3406.9534023770002</v>
      </c>
      <c r="X459" s="476">
        <f t="shared" si="174"/>
        <v>8793.9233753670014</v>
      </c>
      <c r="Y459" s="476">
        <f t="shared" si="175"/>
        <v>12413.8820787</v>
      </c>
      <c r="Z459" s="478">
        <f t="shared" si="176"/>
        <v>538.72928568899999</v>
      </c>
      <c r="AA459" s="465">
        <f t="shared" si="177"/>
        <v>29687.059889661003</v>
      </c>
      <c r="AB459" s="429">
        <f t="shared" si="178"/>
        <v>0.28126329846479836</v>
      </c>
      <c r="AC459" s="454">
        <f t="shared" si="179"/>
        <v>99.995587856041126</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845.32808055999999</v>
      </c>
      <c r="V460" s="475">
        <f t="shared" si="172"/>
        <v>701.38756152000008</v>
      </c>
      <c r="W460" s="460">
        <f t="shared" si="173"/>
        <v>1123.5477062800001</v>
      </c>
      <c r="X460" s="476">
        <f t="shared" si="174"/>
        <v>2982.6287220600002</v>
      </c>
      <c r="Y460" s="476">
        <f t="shared" si="175"/>
        <v>4096.7835750900003</v>
      </c>
      <c r="Z460" s="478">
        <f t="shared" si="176"/>
        <v>333.69709363200002</v>
      </c>
      <c r="AA460" s="465">
        <f t="shared" si="177"/>
        <v>10083.372739142</v>
      </c>
      <c r="AB460" s="429">
        <f t="shared" si="178"/>
        <v>9.5532622186302096E-2</v>
      </c>
      <c r="AC460" s="454">
        <f t="shared" si="179"/>
        <v>100.95467293123393</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1608.1264351120001</v>
      </c>
      <c r="V461" s="475">
        <f t="shared" si="172"/>
        <v>1403.212532688</v>
      </c>
      <c r="W461" s="460">
        <f t="shared" si="173"/>
        <v>2131.9128571470001</v>
      </c>
      <c r="X461" s="476">
        <f t="shared" si="174"/>
        <v>4761.3894256889998</v>
      </c>
      <c r="Y461" s="476">
        <f t="shared" si="175"/>
        <v>6618.2452564800005</v>
      </c>
      <c r="Z461" s="478">
        <f t="shared" si="176"/>
        <v>646.72719583499997</v>
      </c>
      <c r="AA461" s="465">
        <f t="shared" si="177"/>
        <v>17169.613702950999</v>
      </c>
      <c r="AB461" s="429">
        <f t="shared" si="178"/>
        <v>0.16266960087685339</v>
      </c>
      <c r="AC461" s="454">
        <f t="shared" si="179"/>
        <v>100.67730152609455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183.176865776</v>
      </c>
      <c r="V462" s="475">
        <f t="shared" si="172"/>
        <v>176.13701697599998</v>
      </c>
      <c r="W462" s="460">
        <f t="shared" si="173"/>
        <v>178.44817304599999</v>
      </c>
      <c r="X462" s="476">
        <f t="shared" si="174"/>
        <v>541.55796856199993</v>
      </c>
      <c r="Y462" s="476">
        <f t="shared" si="175"/>
        <v>761.88786689000005</v>
      </c>
      <c r="Z462" s="478">
        <f t="shared" si="176"/>
        <v>63.200242601999996</v>
      </c>
      <c r="AA462" s="465">
        <f t="shared" si="177"/>
        <v>1904.408133852</v>
      </c>
      <c r="AB462" s="429">
        <f t="shared" si="178"/>
        <v>1.8042881825995508E-2</v>
      </c>
      <c r="AC462" s="454">
        <f t="shared" si="179"/>
        <v>100.67761072951701</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4727.724081112</v>
      </c>
      <c r="V463" s="475">
        <f t="shared" si="172"/>
        <v>4435.4546272799998</v>
      </c>
      <c r="W463" s="460">
        <f t="shared" si="173"/>
        <v>5772.6844304550004</v>
      </c>
      <c r="X463" s="476">
        <f t="shared" si="174"/>
        <v>14146.541687069999</v>
      </c>
      <c r="Y463" s="476">
        <f t="shared" si="175"/>
        <v>16875.944146059999</v>
      </c>
      <c r="Z463" s="478">
        <f t="shared" si="176"/>
        <v>605.423761614</v>
      </c>
      <c r="AA463" s="465">
        <f t="shared" si="177"/>
        <v>46563.772733591002</v>
      </c>
      <c r="AB463" s="429">
        <f t="shared" si="178"/>
        <v>0.4411578767547869</v>
      </c>
      <c r="AC463" s="454">
        <f t="shared" si="179"/>
        <v>98.944451928599449</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1606.785718184</v>
      </c>
      <c r="V464" s="475">
        <f t="shared" si="172"/>
        <v>1253.8965353760002</v>
      </c>
      <c r="W464" s="460">
        <f t="shared" si="173"/>
        <v>1684.0151211020002</v>
      </c>
      <c r="X464" s="476">
        <f t="shared" si="174"/>
        <v>3984.2769289049997</v>
      </c>
      <c r="Y464" s="476">
        <f t="shared" si="175"/>
        <v>4154.9173227800002</v>
      </c>
      <c r="Z464" s="478">
        <f t="shared" si="176"/>
        <v>275.30942304600001</v>
      </c>
      <c r="AA464" s="465">
        <f t="shared" si="177"/>
        <v>12959.201049392999</v>
      </c>
      <c r="AB464" s="429">
        <f t="shared" si="178"/>
        <v>0.12277900358499844</v>
      </c>
      <c r="AC464" s="454">
        <f t="shared" si="179"/>
        <v>99.226792264655955</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1162.1786892559999</v>
      </c>
      <c r="V465" s="475">
        <f t="shared" si="172"/>
        <v>985.73159491199999</v>
      </c>
      <c r="W465" s="460">
        <f t="shared" si="173"/>
        <v>1323.8627465239999</v>
      </c>
      <c r="X465" s="476">
        <f t="shared" si="174"/>
        <v>3107.8322900819999</v>
      </c>
      <c r="Y465" s="476">
        <f t="shared" si="175"/>
        <v>3402.3131655799998</v>
      </c>
      <c r="Z465" s="478">
        <f t="shared" si="176"/>
        <v>266.716095408</v>
      </c>
      <c r="AA465" s="465">
        <f t="shared" si="177"/>
        <v>10248.634581761999</v>
      </c>
      <c r="AB465" s="429">
        <f t="shared" si="178"/>
        <v>9.7098357935764421E-2</v>
      </c>
      <c r="AC465" s="454">
        <f t="shared" si="179"/>
        <v>99.498461563689659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865.04717103199994</v>
      </c>
      <c r="V466" s="475">
        <f t="shared" si="172"/>
        <v>722.3038912080001</v>
      </c>
      <c r="W466" s="460">
        <f t="shared" si="173"/>
        <v>1003.2975712829999</v>
      </c>
      <c r="X466" s="476">
        <f t="shared" si="174"/>
        <v>2174.441730903</v>
      </c>
      <c r="Y466" s="476">
        <f t="shared" si="175"/>
        <v>2578.0381708</v>
      </c>
      <c r="Z466" s="478">
        <f t="shared" si="176"/>
        <v>259.171989741</v>
      </c>
      <c r="AA466" s="465">
        <f t="shared" si="177"/>
        <v>7602.3005249670005</v>
      </c>
      <c r="AB466" s="429">
        <f t="shared" si="178"/>
        <v>7.2026267657362933E-2</v>
      </c>
      <c r="AC466" s="454">
        <f t="shared" si="179"/>
        <v>99.955909202747705</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3433.552665832</v>
      </c>
      <c r="V467" s="475">
        <f t="shared" si="172"/>
        <v>3267.793184832</v>
      </c>
      <c r="W467" s="460">
        <f t="shared" si="173"/>
        <v>4567.4764797560001</v>
      </c>
      <c r="X467" s="476">
        <f t="shared" si="174"/>
        <v>11178.639227105999</v>
      </c>
      <c r="Y467" s="476">
        <f t="shared" si="175"/>
        <v>14084.158874859999</v>
      </c>
      <c r="Z467" s="478">
        <f t="shared" si="176"/>
        <v>712.22243576400001</v>
      </c>
      <c r="AA467" s="465">
        <f t="shared" si="177"/>
        <v>37243.842868150001</v>
      </c>
      <c r="AB467" s="429">
        <f t="shared" si="178"/>
        <v>0.35285832047816656</v>
      </c>
      <c r="AC467" s="454">
        <f t="shared" si="179"/>
        <v>99.492122447480853</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2463.312681848</v>
      </c>
      <c r="V468" s="475">
        <f t="shared" si="172"/>
        <v>2317.8465449999999</v>
      </c>
      <c r="W468" s="460">
        <f t="shared" si="173"/>
        <v>3047.5711970990001</v>
      </c>
      <c r="X468" s="476">
        <f t="shared" si="174"/>
        <v>7495.7400264239996</v>
      </c>
      <c r="Y468" s="476">
        <f t="shared" si="175"/>
        <v>8645.6046687500002</v>
      </c>
      <c r="Z468" s="478">
        <f t="shared" si="176"/>
        <v>366.59224085400001</v>
      </c>
      <c r="AA468" s="465">
        <f t="shared" si="177"/>
        <v>24336.667359974999</v>
      </c>
      <c r="AB468" s="429">
        <f t="shared" si="178"/>
        <v>0.23057222105349173</v>
      </c>
      <c r="AC468" s="454">
        <f t="shared" si="179"/>
        <v>99.009482231378755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210.07382304000001</v>
      </c>
      <c r="V469" s="475">
        <f t="shared" si="172"/>
        <v>218.16094924800001</v>
      </c>
      <c r="W469" s="460">
        <f t="shared" si="173"/>
        <v>212.62192898699999</v>
      </c>
      <c r="X469" s="476">
        <f t="shared" si="174"/>
        <v>487.16908753499996</v>
      </c>
      <c r="Y469" s="476">
        <f t="shared" si="175"/>
        <v>505.08975734000001</v>
      </c>
      <c r="Z469" s="478">
        <f t="shared" si="176"/>
        <v>60.487497062999999</v>
      </c>
      <c r="AA469" s="465">
        <f t="shared" si="177"/>
        <v>1693.6030432130001</v>
      </c>
      <c r="AB469" s="429">
        <f t="shared" si="178"/>
        <v>1.6045656929132443E-2</v>
      </c>
      <c r="AC469" s="454">
        <f t="shared" si="179"/>
        <v>99.189388736895367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417.90680368</v>
      </c>
      <c r="V470" s="475">
        <f t="shared" si="172"/>
        <v>296.69473605600001</v>
      </c>
      <c r="W470" s="460">
        <f t="shared" si="173"/>
        <v>385.54683222599999</v>
      </c>
      <c r="X470" s="476">
        <f t="shared" si="174"/>
        <v>786.23840610900004</v>
      </c>
      <c r="Y470" s="476">
        <f t="shared" si="175"/>
        <v>1016.73126565</v>
      </c>
      <c r="Z470" s="478">
        <f t="shared" si="176"/>
        <v>103.005630126</v>
      </c>
      <c r="AA470" s="465">
        <f t="shared" si="177"/>
        <v>3006.1236738470002</v>
      </c>
      <c r="AB470" s="429">
        <f t="shared" si="178"/>
        <v>2.848083519357834E-2</v>
      </c>
      <c r="AC470" s="454">
        <f t="shared" si="179"/>
        <v>100.05703625733027</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472.82894540799998</v>
      </c>
      <c r="V471" s="475">
        <f t="shared" si="172"/>
        <v>527.93903361599996</v>
      </c>
      <c r="W471" s="460">
        <f t="shared" si="173"/>
        <v>572.34163777499998</v>
      </c>
      <c r="X471" s="476">
        <f t="shared" si="174"/>
        <v>1215.800519895</v>
      </c>
      <c r="Y471" s="476">
        <f t="shared" si="175"/>
        <v>1466.6196961200001</v>
      </c>
      <c r="Z471" s="478">
        <f t="shared" si="176"/>
        <v>227.19062992499997</v>
      </c>
      <c r="AA471" s="465">
        <f t="shared" si="177"/>
        <v>4482.7204627390001</v>
      </c>
      <c r="AB471" s="429">
        <f t="shared" si="178"/>
        <v>4.2470515710608343E-2</v>
      </c>
      <c r="AC471" s="454">
        <f t="shared" si="179"/>
        <v>100.26436015752252</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1369.2287176880002</v>
      </c>
      <c r="V472" s="475">
        <f t="shared" si="172"/>
        <v>1034.7733069199999</v>
      </c>
      <c r="W472" s="460">
        <f t="shared" si="173"/>
        <v>1442.8221960549999</v>
      </c>
      <c r="X472" s="476">
        <f t="shared" si="174"/>
        <v>2755.4357207519997</v>
      </c>
      <c r="Y472" s="476">
        <f t="shared" si="175"/>
        <v>3243.26112259</v>
      </c>
      <c r="Z472" s="478">
        <f t="shared" si="176"/>
        <v>143.78440488299998</v>
      </c>
      <c r="AA472" s="465">
        <f t="shared" si="177"/>
        <v>9989.3054688879984</v>
      </c>
      <c r="AB472" s="429">
        <f t="shared" si="178"/>
        <v>9.4641403223981263E-2</v>
      </c>
      <c r="AC472" s="454">
        <f t="shared" si="179"/>
        <v>98.561966735864061</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291.730182544</v>
      </c>
      <c r="V473" s="475">
        <f t="shared" si="172"/>
        <v>242.07695676</v>
      </c>
      <c r="W473" s="460">
        <f t="shared" si="173"/>
        <v>284.59071508900001</v>
      </c>
      <c r="X473" s="476">
        <f t="shared" si="174"/>
        <v>739.86697067400007</v>
      </c>
      <c r="Y473" s="476">
        <f t="shared" si="175"/>
        <v>908.58114144000001</v>
      </c>
      <c r="Z473" s="478">
        <f t="shared" si="176"/>
        <v>152.22398385599999</v>
      </c>
      <c r="AA473" s="465">
        <f t="shared" si="177"/>
        <v>2619.0699503629999</v>
      </c>
      <c r="AB473" s="429">
        <f t="shared" si="178"/>
        <v>2.4813782701522513E-2</v>
      </c>
      <c r="AC473" s="454">
        <f t="shared" si="179"/>
        <v>101.7321263484646</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831.499480952</v>
      </c>
      <c r="V474" s="475">
        <f t="shared" si="172"/>
        <v>596.44130162400006</v>
      </c>
      <c r="W474" s="460">
        <f t="shared" si="173"/>
        <v>851.30070827399993</v>
      </c>
      <c r="X474" s="476">
        <f t="shared" si="174"/>
        <v>1969.6755575250002</v>
      </c>
      <c r="Y474" s="476">
        <f t="shared" si="175"/>
        <v>2405.0700264299999</v>
      </c>
      <c r="Z474" s="478">
        <f t="shared" si="176"/>
        <v>64.115635185000002</v>
      </c>
      <c r="AA474" s="465">
        <f t="shared" si="177"/>
        <v>6718.1027099900002</v>
      </c>
      <c r="AB474" s="429">
        <f t="shared" si="178"/>
        <v>6.3649136514699334E-2</v>
      </c>
      <c r="AC474" s="454">
        <f t="shared" si="179"/>
        <v>98.978537838855786</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244.47044163999999</v>
      </c>
      <c r="V475" s="475">
        <f t="shared" si="172"/>
        <v>255.38310316800002</v>
      </c>
      <c r="W475" s="460">
        <f t="shared" si="173"/>
        <v>308.191000852</v>
      </c>
      <c r="X475" s="476">
        <f t="shared" si="174"/>
        <v>722.77094155499992</v>
      </c>
      <c r="Y475" s="476">
        <f t="shared" si="175"/>
        <v>806.39426075000006</v>
      </c>
      <c r="Z475" s="478">
        <f t="shared" si="176"/>
        <v>223.215687387</v>
      </c>
      <c r="AA475" s="465">
        <f t="shared" si="177"/>
        <v>2560.425435352</v>
      </c>
      <c r="AB475" s="429">
        <f t="shared" si="178"/>
        <v>2.4258168579067544E-2</v>
      </c>
      <c r="AC475" s="454">
        <f t="shared" si="179"/>
        <v>102.81149826872367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486.49135007200005</v>
      </c>
      <c r="V476" s="475">
        <f t="shared" si="172"/>
        <v>440.87591879999997</v>
      </c>
      <c r="W476" s="460">
        <f t="shared" si="173"/>
        <v>509.21479846700004</v>
      </c>
      <c r="X476" s="476">
        <f t="shared" si="174"/>
        <v>1465.178027508</v>
      </c>
      <c r="Y476" s="476">
        <f t="shared" si="175"/>
        <v>1945.1940291200001</v>
      </c>
      <c r="Z476" s="478">
        <f t="shared" si="176"/>
        <v>167.85073386900001</v>
      </c>
      <c r="AA476" s="465">
        <f t="shared" si="177"/>
        <v>5014.8048578359994</v>
      </c>
      <c r="AB476" s="429">
        <f t="shared" si="178"/>
        <v>4.7511628322731619E-2</v>
      </c>
      <c r="AC476" s="454">
        <f t="shared" si="179"/>
        <v>100.65153407453897</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645.91445376799993</v>
      </c>
      <c r="V477" s="475">
        <f t="shared" si="172"/>
        <v>684.66073075199995</v>
      </c>
      <c r="W477" s="460">
        <f t="shared" si="173"/>
        <v>919.51687470399997</v>
      </c>
      <c r="X477" s="476">
        <f t="shared" si="174"/>
        <v>2105.0854662239999</v>
      </c>
      <c r="Y477" s="476">
        <f t="shared" si="175"/>
        <v>2639.8120787799999</v>
      </c>
      <c r="Z477" s="478">
        <f t="shared" si="176"/>
        <v>245.66513630399999</v>
      </c>
      <c r="AA477" s="465">
        <f t="shared" si="177"/>
        <v>7240.6547405319998</v>
      </c>
      <c r="AB477" s="429">
        <f t="shared" si="178"/>
        <v>6.8599936906384704E-2</v>
      </c>
      <c r="AC477" s="454">
        <f t="shared" si="179"/>
        <v>99.997922614387619</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609.32630587200003</v>
      </c>
      <c r="V478" s="475">
        <f t="shared" si="172"/>
        <v>488.89558382400003</v>
      </c>
      <c r="W478" s="460">
        <f t="shared" si="173"/>
        <v>621.90689787199994</v>
      </c>
      <c r="X478" s="476">
        <f t="shared" si="174"/>
        <v>1403.0651331450001</v>
      </c>
      <c r="Y478" s="476">
        <f t="shared" si="175"/>
        <v>1585.1038469</v>
      </c>
      <c r="Z478" s="478">
        <f t="shared" si="176"/>
        <v>183.415575042</v>
      </c>
      <c r="AA478" s="465">
        <f t="shared" si="177"/>
        <v>4891.713342654999</v>
      </c>
      <c r="AB478" s="429">
        <f t="shared" si="178"/>
        <v>4.634542575159404E-2</v>
      </c>
      <c r="AC478" s="454">
        <f t="shared" si="179"/>
        <v>100.08965362545446</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1009.869630496</v>
      </c>
      <c r="V479" s="475">
        <f t="shared" si="172"/>
        <v>964.495889928</v>
      </c>
      <c r="W479" s="460">
        <f t="shared" si="173"/>
        <v>1235.5424328409999</v>
      </c>
      <c r="X479" s="476">
        <f t="shared" si="174"/>
        <v>2838.051301644</v>
      </c>
      <c r="Y479" s="476">
        <f t="shared" si="175"/>
        <v>3532.9030620600001</v>
      </c>
      <c r="Z479" s="478">
        <f t="shared" si="176"/>
        <v>452.71922295599995</v>
      </c>
      <c r="AA479" s="465">
        <f t="shared" si="177"/>
        <v>10033.581539925</v>
      </c>
      <c r="AB479" s="429">
        <f t="shared" si="178"/>
        <v>9.5060886791205987E-2</v>
      </c>
      <c r="AC479" s="454">
        <f t="shared" si="179"/>
        <v>100.64739971192454</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1241.062815512</v>
      </c>
      <c r="V480" s="475">
        <f t="shared" si="172"/>
        <v>1167.1664167440001</v>
      </c>
      <c r="W480" s="460">
        <f t="shared" si="173"/>
        <v>1601.1314365399999</v>
      </c>
      <c r="X480" s="476">
        <f t="shared" si="174"/>
        <v>3591.8067016259997</v>
      </c>
      <c r="Y480" s="476">
        <f t="shared" si="175"/>
        <v>4648.3379461000004</v>
      </c>
      <c r="Z480" s="478">
        <f t="shared" si="176"/>
        <v>522.30558863700003</v>
      </c>
      <c r="AA480" s="465">
        <f t="shared" si="177"/>
        <v>12771.810905159</v>
      </c>
      <c r="AB480" s="429">
        <f t="shared" si="178"/>
        <v>0.12100361827358858</v>
      </c>
      <c r="AC480" s="454">
        <f t="shared" si="179"/>
        <v>100.52755552098125</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3238.8341711039998</v>
      </c>
      <c r="V482" s="475">
        <f t="shared" si="172"/>
        <v>3016.2652733519999</v>
      </c>
      <c r="W482" s="460">
        <f t="shared" si="173"/>
        <v>4658.8665431059999</v>
      </c>
      <c r="X482" s="476">
        <f t="shared" si="174"/>
        <v>10519.655153084999</v>
      </c>
      <c r="Y482" s="476">
        <f t="shared" si="175"/>
        <v>13748.79455411</v>
      </c>
      <c r="Z482" s="478">
        <f t="shared" si="176"/>
        <v>1995.6927234509999</v>
      </c>
      <c r="AA482" s="465">
        <f t="shared" si="177"/>
        <v>37178.108418208001</v>
      </c>
      <c r="AB482" s="429">
        <f t="shared" si="178"/>
        <v>0.35223553437936883</v>
      </c>
      <c r="AC482" s="454">
        <f t="shared" si="179"/>
        <v>101.47813218855826</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2645.4996947839995</v>
      </c>
      <c r="V483" s="475">
        <f t="shared" si="172"/>
        <v>2260.7038974239999</v>
      </c>
      <c r="W483" s="460">
        <f t="shared" si="173"/>
        <v>3003.2505345560003</v>
      </c>
      <c r="X483" s="476">
        <f t="shared" si="174"/>
        <v>5823.2773115009995</v>
      </c>
      <c r="Y483" s="476">
        <f t="shared" si="175"/>
        <v>6220.1038586599998</v>
      </c>
      <c r="Z483" s="478">
        <f t="shared" si="176"/>
        <v>1013.552201718</v>
      </c>
      <c r="AA483" s="465">
        <f t="shared" si="177"/>
        <v>20966.387498643002</v>
      </c>
      <c r="AB483" s="429">
        <f t="shared" si="178"/>
        <v>0.1986412708660717</v>
      </c>
      <c r="AC483" s="454">
        <f t="shared" si="179"/>
        <v>100.15230929392516</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1974.519571352</v>
      </c>
      <c r="V484" s="475">
        <f t="shared" si="172"/>
        <v>2039.5370653920002</v>
      </c>
      <c r="W484" s="460">
        <f t="shared" si="173"/>
        <v>2549.9152150790001</v>
      </c>
      <c r="X484" s="476">
        <f t="shared" si="174"/>
        <v>5708.4119686619997</v>
      </c>
      <c r="Y484" s="476">
        <f t="shared" si="175"/>
        <v>7081.9384702699999</v>
      </c>
      <c r="Z484" s="478">
        <f t="shared" si="176"/>
        <v>774.59442139800001</v>
      </c>
      <c r="AA484" s="465">
        <f t="shared" si="177"/>
        <v>20128.916712153001</v>
      </c>
      <c r="AB484" s="429">
        <f t="shared" si="178"/>
        <v>0.19070684432967627</v>
      </c>
      <c r="AC484" s="454">
        <f t="shared" si="179"/>
        <v>100.07991997472934</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597.87401919199999</v>
      </c>
      <c r="V485" s="475">
        <f t="shared" si="172"/>
        <v>692.68528526399996</v>
      </c>
      <c r="W485" s="460">
        <f t="shared" si="173"/>
        <v>1137.882290842</v>
      </c>
      <c r="X485" s="476">
        <f t="shared" si="174"/>
        <v>2662.0549670519999</v>
      </c>
      <c r="Y485" s="476">
        <f t="shared" si="175"/>
        <v>3830.8174415200001</v>
      </c>
      <c r="Z485" s="478">
        <f t="shared" si="176"/>
        <v>462.458898342</v>
      </c>
      <c r="AA485" s="465">
        <f t="shared" si="177"/>
        <v>9383.7729022120002</v>
      </c>
      <c r="AB485" s="429">
        <f t="shared" si="178"/>
        <v>8.8904422611412709E-2</v>
      </c>
      <c r="AC485" s="454">
        <f t="shared" si="179"/>
        <v>101.50378672261262</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255.84018247200001</v>
      </c>
      <c r="V486" s="475">
        <f t="shared" si="172"/>
        <v>222.83419485600001</v>
      </c>
      <c r="W486" s="460">
        <f t="shared" si="173"/>
        <v>365.08424038499999</v>
      </c>
      <c r="X486" s="476">
        <f t="shared" si="174"/>
        <v>426.31454244599996</v>
      </c>
      <c r="Y486" s="476">
        <f t="shared" si="175"/>
        <v>802.83141088999992</v>
      </c>
      <c r="Z486" s="478">
        <f t="shared" si="176"/>
        <v>112.399933905</v>
      </c>
      <c r="AA486" s="465">
        <f t="shared" si="177"/>
        <v>2185.3045049540001</v>
      </c>
      <c r="AB486" s="429">
        <f t="shared" si="178"/>
        <v>2.0704170621739668E-2</v>
      </c>
      <c r="AC486" s="454">
        <f t="shared" si="179"/>
        <v>100.33607056922882</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185.486369752</v>
      </c>
      <c r="V487" s="475">
        <f t="shared" si="172"/>
        <v>167.11151234399998</v>
      </c>
      <c r="W487" s="460">
        <f t="shared" si="173"/>
        <v>233.27234536199998</v>
      </c>
      <c r="X487" s="476">
        <f t="shared" si="174"/>
        <v>325.13343255899997</v>
      </c>
      <c r="Y487" s="476">
        <f t="shared" si="175"/>
        <v>395.50380934000003</v>
      </c>
      <c r="Z487" s="478">
        <f t="shared" si="176"/>
        <v>290.98793373300003</v>
      </c>
      <c r="AA487" s="465">
        <f t="shared" si="177"/>
        <v>1597.4954030900001</v>
      </c>
      <c r="AB487" s="429">
        <f t="shared" si="178"/>
        <v>1.5135106946441938E-2</v>
      </c>
      <c r="AC487" s="454">
        <f t="shared" si="179"/>
        <v>107.87594326247188</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176.34868696800001</v>
      </c>
      <c r="V488" s="475">
        <f t="shared" si="172"/>
        <v>112.525838712</v>
      </c>
      <c r="W488" s="460">
        <f t="shared" si="173"/>
        <v>151.265901106</v>
      </c>
      <c r="X488" s="476">
        <f t="shared" si="174"/>
        <v>213.713426277</v>
      </c>
      <c r="Y488" s="476">
        <f t="shared" si="175"/>
        <v>419.72317736999997</v>
      </c>
      <c r="Z488" s="478">
        <f t="shared" si="176"/>
        <v>112.34610122399999</v>
      </c>
      <c r="AA488" s="465">
        <f t="shared" si="177"/>
        <v>1185.9231316570001</v>
      </c>
      <c r="AB488" s="429">
        <f t="shared" si="178"/>
        <v>1.1235759047049239E-2</v>
      </c>
      <c r="AC488" s="454">
        <f t="shared" si="179"/>
        <v>103.72788838285803</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25.168219687999997</v>
      </c>
      <c r="V489" s="475">
        <f t="shared" si="172"/>
        <v>25.925964191999999</v>
      </c>
      <c r="W489" s="460">
        <f t="shared" si="173"/>
        <v>48.950199937000001</v>
      </c>
      <c r="X489" s="476">
        <f t="shared" si="174"/>
        <v>69.029876682000008</v>
      </c>
      <c r="Y489" s="476">
        <f t="shared" si="175"/>
        <v>101.04824103</v>
      </c>
      <c r="Z489" s="478">
        <f t="shared" si="176"/>
        <v>7.1047180890000003</v>
      </c>
      <c r="AA489" s="465">
        <f t="shared" si="177"/>
        <v>277.22721961799999</v>
      </c>
      <c r="AB489" s="429">
        <f t="shared" si="178"/>
        <v>2.626526254327374E-3</v>
      </c>
      <c r="AC489" s="454">
        <f t="shared" si="179"/>
        <v>98.855365136254918</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8.1221221840000002</v>
      </c>
      <c r="V491" s="475">
        <f t="shared" si="172"/>
        <v>11.472850944000001</v>
      </c>
      <c r="W491" s="460">
        <f t="shared" si="173"/>
        <v>46.588589354999996</v>
      </c>
      <c r="X491" s="476">
        <f t="shared" si="174"/>
        <v>626.52903873299999</v>
      </c>
      <c r="Y491" s="476">
        <f t="shared" si="175"/>
        <v>2617.8371770000003</v>
      </c>
      <c r="Z491" s="478">
        <f t="shared" si="176"/>
        <v>123.494317632</v>
      </c>
      <c r="AA491" s="465">
        <f t="shared" si="177"/>
        <v>3434.0440958479999</v>
      </c>
      <c r="AB491" s="429">
        <f t="shared" si="178"/>
        <v>3.2535069928166065E-2</v>
      </c>
      <c r="AC491" s="454">
        <f t="shared" si="179"/>
        <v>105.41879401761962</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3.1696106880000001</v>
      </c>
      <c r="V492" s="475">
        <f t="shared" si="172"/>
        <v>6.5777680079999996</v>
      </c>
      <c r="W492" s="460">
        <f t="shared" si="173"/>
        <v>33.767206013999996</v>
      </c>
      <c r="X492" s="476">
        <f t="shared" si="174"/>
        <v>430.14642430499998</v>
      </c>
      <c r="Y492" s="476">
        <f t="shared" si="175"/>
        <v>3342.6429524199998</v>
      </c>
      <c r="Z492" s="478">
        <f t="shared" si="176"/>
        <v>137.45454559199999</v>
      </c>
      <c r="AA492" s="465">
        <f t="shared" si="177"/>
        <v>3953.7585070270002</v>
      </c>
      <c r="AB492" s="429">
        <f t="shared" si="178"/>
        <v>3.7458985940435251E-2</v>
      </c>
      <c r="AC492" s="454">
        <f t="shared" si="179"/>
        <v>105.81500602397094</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37.044788488000002</v>
      </c>
      <c r="V493" s="475">
        <f t="shared" si="172"/>
        <v>74.803004568000006</v>
      </c>
      <c r="W493" s="460">
        <f t="shared" si="173"/>
        <v>290.19489971599995</v>
      </c>
      <c r="X493" s="476">
        <f t="shared" si="174"/>
        <v>977.17470739200007</v>
      </c>
      <c r="Y493" s="476">
        <f t="shared" si="175"/>
        <v>1755.50010359</v>
      </c>
      <c r="Z493" s="478">
        <f t="shared" si="176"/>
        <v>152.48863696499998</v>
      </c>
      <c r="AA493" s="465">
        <f t="shared" si="177"/>
        <v>3287.2061407189999</v>
      </c>
      <c r="AB493" s="429">
        <f t="shared" si="178"/>
        <v>3.1143887111379547E-2</v>
      </c>
      <c r="AC493" s="454">
        <f t="shared" si="179"/>
        <v>103.41555585653866</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652.14671212799999</v>
      </c>
      <c r="V494" s="475">
        <f t="shared" si="172"/>
        <v>757.514307024</v>
      </c>
      <c r="W494" s="460">
        <f t="shared" si="173"/>
        <v>1780.2682592210001</v>
      </c>
      <c r="X494" s="476">
        <f t="shared" si="174"/>
        <v>6434.2953353250005</v>
      </c>
      <c r="Y494" s="476">
        <f t="shared" si="175"/>
        <v>7630.8794799699999</v>
      </c>
      <c r="Z494" s="478">
        <f t="shared" si="176"/>
        <v>545.16477424499999</v>
      </c>
      <c r="AA494" s="465">
        <f t="shared" si="177"/>
        <v>17800.268867913001</v>
      </c>
      <c r="AB494" s="429">
        <f t="shared" si="178"/>
        <v>0.16864459983432339</v>
      </c>
      <c r="AC494" s="454">
        <f t="shared" si="179"/>
        <v>101.52228998504951</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102.616041944</v>
      </c>
      <c r="V495" s="475">
        <f t="shared" si="172"/>
        <v>84.134263608000012</v>
      </c>
      <c r="W495" s="460">
        <f t="shared" si="173"/>
        <v>189.90881642899998</v>
      </c>
      <c r="X495" s="476">
        <f t="shared" si="174"/>
        <v>654.69653519400003</v>
      </c>
      <c r="Y495" s="476">
        <f t="shared" si="175"/>
        <v>618.89085962000001</v>
      </c>
      <c r="Z495" s="478">
        <f t="shared" si="176"/>
        <v>93.068180415</v>
      </c>
      <c r="AA495" s="465">
        <f t="shared" si="177"/>
        <v>1743.3146972099998</v>
      </c>
      <c r="AB495" s="429">
        <f t="shared" si="178"/>
        <v>1.6516638691129237E-2</v>
      </c>
      <c r="AC495" s="454">
        <f t="shared" si="179"/>
        <v>102.36744109256794</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2955.4607382879999</v>
      </c>
      <c r="V496" s="475">
        <f t="shared" si="172"/>
        <v>2709.735145272</v>
      </c>
      <c r="W496" s="460">
        <f t="shared" si="173"/>
        <v>3496.5565519820002</v>
      </c>
      <c r="X496" s="476">
        <f t="shared" si="174"/>
        <v>6204.7435214699999</v>
      </c>
      <c r="Y496" s="476">
        <f t="shared" si="175"/>
        <v>5692.0042999500001</v>
      </c>
      <c r="Z496" s="478">
        <f t="shared" si="176"/>
        <v>733.80681996300007</v>
      </c>
      <c r="AA496" s="465">
        <f t="shared" si="177"/>
        <v>21792.307076924997</v>
      </c>
      <c r="AB496" s="429">
        <f t="shared" si="178"/>
        <v>0.2064662581068982</v>
      </c>
      <c r="AC496" s="454">
        <f t="shared" si="179"/>
        <v>98.608774747472864</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1263.2866224080001</v>
      </c>
      <c r="V497" s="475">
        <f t="shared" si="172"/>
        <v>1105.9831292400002</v>
      </c>
      <c r="W497" s="460">
        <f t="shared" si="173"/>
        <v>1722.6355093089999</v>
      </c>
      <c r="X497" s="476">
        <f t="shared" si="174"/>
        <v>3468.549030102</v>
      </c>
      <c r="Y497" s="476">
        <f t="shared" si="175"/>
        <v>3182.9801906299999</v>
      </c>
      <c r="Z497" s="478">
        <f t="shared" si="176"/>
        <v>428.11363709100004</v>
      </c>
      <c r="AA497" s="465">
        <f t="shared" si="177"/>
        <v>11171.548118780001</v>
      </c>
      <c r="AB497" s="429">
        <f t="shared" si="178"/>
        <v>0.10584229238344277</v>
      </c>
      <c r="AC497" s="454">
        <f t="shared" si="179"/>
        <v>99.55236875024903</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13.66893048</v>
      </c>
      <c r="V499" s="475">
        <f t="shared" si="172"/>
        <v>46.809247463999995</v>
      </c>
      <c r="W499" s="460">
        <f t="shared" si="173"/>
        <v>338.94154914899997</v>
      </c>
      <c r="X499" s="476">
        <f t="shared" si="174"/>
        <v>1167.502666005</v>
      </c>
      <c r="Y499" s="476">
        <f t="shared" si="175"/>
        <v>1606.63959856</v>
      </c>
      <c r="Z499" s="478">
        <f t="shared" si="176"/>
        <v>53.693181422999999</v>
      </c>
      <c r="AA499" s="465">
        <f t="shared" si="177"/>
        <v>3227.2551730810001</v>
      </c>
      <c r="AB499" s="429">
        <f t="shared" si="178"/>
        <v>3.0575895300580774E-2</v>
      </c>
      <c r="AC499" s="454">
        <f t="shared" si="179"/>
        <v>101.47931834429586</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130.35010424000001</v>
      </c>
      <c r="V500" s="475">
        <f t="shared" si="172"/>
        <v>274.88958587999997</v>
      </c>
      <c r="W500" s="460">
        <f t="shared" si="173"/>
        <v>546.36869292799997</v>
      </c>
      <c r="X500" s="476">
        <f t="shared" si="174"/>
        <v>605.46924324899999</v>
      </c>
      <c r="Y500" s="476">
        <f t="shared" si="175"/>
        <v>659.99216020000006</v>
      </c>
      <c r="Z500" s="478">
        <f t="shared" si="176"/>
        <v>152.48863696499998</v>
      </c>
      <c r="AA500" s="465">
        <f t="shared" si="177"/>
        <v>2369.5584234619996</v>
      </c>
      <c r="AB500" s="429">
        <f t="shared" si="178"/>
        <v>2.2449842475646378E-2</v>
      </c>
      <c r="AC500" s="454">
        <f t="shared" si="179"/>
        <v>99.093291728144834</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10.697425664000001</v>
      </c>
      <c r="V501" s="475">
        <f t="shared" si="172"/>
        <v>32.735877768000002</v>
      </c>
      <c r="W501" s="460">
        <f t="shared" si="173"/>
        <v>118.946909078</v>
      </c>
      <c r="X501" s="476">
        <f t="shared" si="174"/>
        <v>713.13746458499998</v>
      </c>
      <c r="Y501" s="476">
        <f t="shared" si="175"/>
        <v>949.54562756999997</v>
      </c>
      <c r="Z501" s="478">
        <f t="shared" si="176"/>
        <v>35.079545339999996</v>
      </c>
      <c r="AA501" s="465">
        <f t="shared" si="177"/>
        <v>1860.1428500050001</v>
      </c>
      <c r="AB501" s="429">
        <f t="shared" si="178"/>
        <v>1.7623500459549593E-2</v>
      </c>
      <c r="AC501" s="454">
        <f t="shared" si="179"/>
        <v>102.21312086998047</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450.28234479999998</v>
      </c>
      <c r="V502" s="475">
        <f t="shared" si="172"/>
        <v>745.58253923999996</v>
      </c>
      <c r="W502" s="460">
        <f t="shared" si="173"/>
        <v>1636.059420755</v>
      </c>
      <c r="X502" s="476">
        <f t="shared" si="174"/>
        <v>2314.7352434700001</v>
      </c>
      <c r="Y502" s="476">
        <f t="shared" si="175"/>
        <v>2913.7138984100002</v>
      </c>
      <c r="Z502" s="478">
        <f t="shared" si="176"/>
        <v>244.48295396700001</v>
      </c>
      <c r="AA502" s="465">
        <f t="shared" si="177"/>
        <v>8304.8564006420002</v>
      </c>
      <c r="AB502" s="429">
        <f t="shared" si="178"/>
        <v>7.8682473549176207E-2</v>
      </c>
      <c r="AC502" s="454">
        <f t="shared" si="179"/>
        <v>98.618431080669438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141.04752990399999</v>
      </c>
      <c r="V503" s="475">
        <f t="shared" si="172"/>
        <v>199.01577535200002</v>
      </c>
      <c r="W503" s="460">
        <f t="shared" si="173"/>
        <v>454.20706241400001</v>
      </c>
      <c r="X503" s="476">
        <f t="shared" si="174"/>
        <v>784.21428972900003</v>
      </c>
      <c r="Y503" s="476">
        <f t="shared" si="175"/>
        <v>915.55800644999999</v>
      </c>
      <c r="Z503" s="478">
        <f t="shared" si="176"/>
        <v>50.113636712999998</v>
      </c>
      <c r="AA503" s="465">
        <f t="shared" si="177"/>
        <v>2544.1563005619996</v>
      </c>
      <c r="AB503" s="429">
        <f t="shared" si="178"/>
        <v>2.410403036089399E-2</v>
      </c>
      <c r="AC503" s="454">
        <f t="shared" si="179"/>
        <v>98.689009679668857</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419.37867181600001</v>
      </c>
      <c r="V504" s="475">
        <f t="shared" si="172"/>
        <v>567.98276299200006</v>
      </c>
      <c r="W504" s="460">
        <f t="shared" si="173"/>
        <v>957.03382401600004</v>
      </c>
      <c r="X504" s="476">
        <f t="shared" si="174"/>
        <v>992.44306219500004</v>
      </c>
      <c r="Y504" s="476">
        <f t="shared" si="175"/>
        <v>1008.5628643699999</v>
      </c>
      <c r="Z504" s="478">
        <f t="shared" si="176"/>
        <v>75.170453273999996</v>
      </c>
      <c r="AA504" s="465">
        <f t="shared" si="177"/>
        <v>4020.5716386629997</v>
      </c>
      <c r="AB504" s="429">
        <f t="shared" si="178"/>
        <v>3.8091991763664269E-2</v>
      </c>
      <c r="AC504" s="454">
        <f t="shared" si="179"/>
        <v>96.138517108461514</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249.40847560799997</v>
      </c>
      <c r="V505" s="475">
        <f t="shared" si="172"/>
        <v>300.28283424</v>
      </c>
      <c r="W505" s="460">
        <f t="shared" si="173"/>
        <v>519.45647756000005</v>
      </c>
      <c r="X505" s="476">
        <f t="shared" si="174"/>
        <v>795.27067928099996</v>
      </c>
      <c r="Y505" s="476">
        <f t="shared" si="175"/>
        <v>1277.30220631</v>
      </c>
      <c r="Z505" s="478">
        <f t="shared" si="176"/>
        <v>159.289771914</v>
      </c>
      <c r="AA505" s="465">
        <f t="shared" si="177"/>
        <v>3301.0104449130004</v>
      </c>
      <c r="AB505" s="429">
        <f t="shared" si="178"/>
        <v>3.1274672852542422E-2</v>
      </c>
      <c r="AC505" s="454">
        <f t="shared" si="179"/>
        <v>100.43934848649994</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180.86571733599999</v>
      </c>
      <c r="V506" s="475">
        <f t="shared" si="172"/>
        <v>251.79090170399999</v>
      </c>
      <c r="W506" s="460">
        <f t="shared" si="173"/>
        <v>601.58950915399998</v>
      </c>
      <c r="X506" s="476">
        <f t="shared" si="174"/>
        <v>1123.540322931</v>
      </c>
      <c r="Y506" s="476">
        <f t="shared" si="175"/>
        <v>1480.43750761</v>
      </c>
      <c r="Z506" s="478">
        <f t="shared" si="176"/>
        <v>130.295456172</v>
      </c>
      <c r="AA506" s="465">
        <f t="shared" si="177"/>
        <v>3768.5194149069998</v>
      </c>
      <c r="AB506" s="429">
        <f t="shared" si="178"/>
        <v>3.5703980283157584E-2</v>
      </c>
      <c r="AC506" s="454">
        <f t="shared" si="179"/>
        <v>100.14260514240412</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131.73680371199998</v>
      </c>
      <c r="V507" s="475">
        <f t="shared" si="172"/>
        <v>158.17241678400001</v>
      </c>
      <c r="W507" s="460">
        <f t="shared" si="173"/>
        <v>173.91382481400001</v>
      </c>
      <c r="X507" s="476">
        <f t="shared" si="174"/>
        <v>769.47242673599999</v>
      </c>
      <c r="Y507" s="476">
        <f t="shared" si="175"/>
        <v>2013.1737136300001</v>
      </c>
      <c r="Z507" s="478">
        <f t="shared" si="176"/>
        <v>117.76704609600002</v>
      </c>
      <c r="AA507" s="465">
        <f t="shared" si="177"/>
        <v>3364.2362317719999</v>
      </c>
      <c r="AB507" s="429">
        <f t="shared" si="178"/>
        <v>3.1873691193398328E-2</v>
      </c>
      <c r="AC507" s="454">
        <f t="shared" si="179"/>
        <v>103.08540032737557</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274.96343575999998</v>
      </c>
      <c r="V508" s="475">
        <f t="shared" si="172"/>
        <v>261.42809529599998</v>
      </c>
      <c r="W508" s="460">
        <f t="shared" si="173"/>
        <v>502.31898750400006</v>
      </c>
      <c r="X508" s="476">
        <f t="shared" si="174"/>
        <v>797.90316910199999</v>
      </c>
      <c r="Y508" s="476">
        <f t="shared" si="175"/>
        <v>663.68073749999996</v>
      </c>
      <c r="Z508" s="478">
        <f t="shared" si="176"/>
        <v>52.261363539000001</v>
      </c>
      <c r="AA508" s="465">
        <f t="shared" si="177"/>
        <v>2552.555788701</v>
      </c>
      <c r="AB508" s="429">
        <f t="shared" si="178"/>
        <v>2.4183609401330186E-2</v>
      </c>
      <c r="AC508" s="454">
        <f t="shared" si="179"/>
        <v>97.781211747288097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117.27547056</v>
      </c>
      <c r="V509" s="475">
        <f t="shared" si="172"/>
        <v>178.36463764800001</v>
      </c>
      <c r="W509" s="460">
        <f t="shared" si="173"/>
        <v>607.30201480000005</v>
      </c>
      <c r="X509" s="476">
        <f t="shared" si="174"/>
        <v>908.20388025900002</v>
      </c>
      <c r="Y509" s="476">
        <f t="shared" si="175"/>
        <v>762.21849870000005</v>
      </c>
      <c r="Z509" s="478">
        <f t="shared" si="176"/>
        <v>67.65340938300001</v>
      </c>
      <c r="AA509" s="465">
        <f t="shared" si="177"/>
        <v>2641.0179113500003</v>
      </c>
      <c r="AB509" s="429">
        <f t="shared" si="178"/>
        <v>2.5021723667206702E-2</v>
      </c>
      <c r="AC509" s="454">
        <f t="shared" si="179"/>
        <v>98.212696508531522</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143.02852617600001</v>
      </c>
      <c r="V510" s="475">
        <f t="shared" si="172"/>
        <v>339.44350773600002</v>
      </c>
      <c r="W510" s="460">
        <f t="shared" si="173"/>
        <v>1056.177408862</v>
      </c>
      <c r="X510" s="476">
        <f t="shared" si="174"/>
        <v>1799.2966536089998</v>
      </c>
      <c r="Y510" s="476">
        <f t="shared" si="175"/>
        <v>1977.0783287200002</v>
      </c>
      <c r="Z510" s="478">
        <f t="shared" si="176"/>
        <v>124.210226574</v>
      </c>
      <c r="AA510" s="465">
        <f t="shared" si="177"/>
        <v>5439.2346516770003</v>
      </c>
      <c r="AB510" s="429">
        <f t="shared" si="178"/>
        <v>5.1532791894541873E-2</v>
      </c>
      <c r="AC510" s="454">
        <f t="shared" si="179"/>
        <v>98.885725578176093</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1417.0125846560002</v>
      </c>
      <c r="V511" s="475">
        <f t="shared" si="172"/>
        <v>1403.3595001680001</v>
      </c>
      <c r="W511" s="460">
        <f t="shared" si="173"/>
        <v>2294.1391948209998</v>
      </c>
      <c r="X511" s="476">
        <f t="shared" si="174"/>
        <v>5168.338116201</v>
      </c>
      <c r="Y511" s="476">
        <f t="shared" si="175"/>
        <v>5227.2433361700005</v>
      </c>
      <c r="Z511" s="478">
        <f t="shared" si="176"/>
        <v>276.698863539</v>
      </c>
      <c r="AA511" s="465">
        <f t="shared" si="177"/>
        <v>15786.791595555</v>
      </c>
      <c r="AB511" s="429">
        <f t="shared" si="178"/>
        <v>0.14956836725648751</v>
      </c>
      <c r="AC511" s="454">
        <f t="shared" si="179"/>
        <v>98.860188211600132</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1008.331338504</v>
      </c>
      <c r="V512" s="475">
        <f t="shared" si="172"/>
        <v>991.10161749600002</v>
      </c>
      <c r="W512" s="460">
        <f t="shared" si="173"/>
        <v>1692.676622471</v>
      </c>
      <c r="X512" s="476">
        <f t="shared" si="174"/>
        <v>3051.0385015500001</v>
      </c>
      <c r="Y512" s="476">
        <f t="shared" si="175"/>
        <v>3374.5228097499999</v>
      </c>
      <c r="Z512" s="478">
        <f t="shared" si="176"/>
        <v>226.943181297</v>
      </c>
      <c r="AA512" s="465">
        <f t="shared" si="177"/>
        <v>10344.614071067999</v>
      </c>
      <c r="AB512" s="429">
        <f t="shared" si="178"/>
        <v>9.8007693782679123E-2</v>
      </c>
      <c r="AC512" s="454">
        <f t="shared" si="179"/>
        <v>98.682376177113795</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129.16150023200001</v>
      </c>
      <c r="V513" s="475">
        <f t="shared" si="172"/>
        <v>260.96918846400001</v>
      </c>
      <c r="W513" s="460">
        <f t="shared" si="173"/>
        <v>710.12696857699996</v>
      </c>
      <c r="X513" s="476">
        <f t="shared" si="174"/>
        <v>1444.175773794</v>
      </c>
      <c r="Y513" s="476">
        <f t="shared" si="175"/>
        <v>1921.48615675</v>
      </c>
      <c r="Z513" s="478">
        <f t="shared" si="176"/>
        <v>106.670453904</v>
      </c>
      <c r="AA513" s="465">
        <f t="shared" si="177"/>
        <v>4572.5900417210005</v>
      </c>
      <c r="AB513" s="429">
        <f t="shared" si="178"/>
        <v>4.3321964601474201E-2</v>
      </c>
      <c r="AC513" s="454">
        <f t="shared" si="179"/>
        <v>99.835211717421146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2601.8096480879999</v>
      </c>
      <c r="V516" s="475">
        <f t="shared" si="172"/>
        <v>2736.6237889919998</v>
      </c>
      <c r="W516" s="460">
        <f t="shared" si="173"/>
        <v>3668.1460112249997</v>
      </c>
      <c r="X516" s="476">
        <f t="shared" si="174"/>
        <v>8414.1337541039993</v>
      </c>
      <c r="Y516" s="476">
        <f t="shared" si="175"/>
        <v>10527.897050590002</v>
      </c>
      <c r="Z516" s="478">
        <f t="shared" si="176"/>
        <v>981.93605378400002</v>
      </c>
      <c r="AA516" s="465">
        <f t="shared" si="177"/>
        <v>28930.546306783002</v>
      </c>
      <c r="AB516" s="429">
        <f t="shared" si="178"/>
        <v>0.27409588254538653</v>
      </c>
      <c r="AC516" s="454">
        <f t="shared" si="179"/>
        <v>100.00200672038086</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963.99953452800003</v>
      </c>
      <c r="V517" s="475">
        <f t="shared" si="172"/>
        <v>1347.2647402319999</v>
      </c>
      <c r="W517" s="460">
        <f t="shared" si="173"/>
        <v>2129.02039427</v>
      </c>
      <c r="X517" s="476">
        <f t="shared" si="174"/>
        <v>4968.4641625710001</v>
      </c>
      <c r="Y517" s="476">
        <f t="shared" si="175"/>
        <v>7371.0141509699997</v>
      </c>
      <c r="Z517" s="478">
        <f t="shared" si="176"/>
        <v>579.82369139100001</v>
      </c>
      <c r="AA517" s="465">
        <f t="shared" si="177"/>
        <v>17359.586673962</v>
      </c>
      <c r="AB517" s="429">
        <f t="shared" si="178"/>
        <v>0.16446945659326001</v>
      </c>
      <c r="AC517" s="454">
        <f t="shared" si="179"/>
        <v>100.51370119417449</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1898.4831987919999</v>
      </c>
      <c r="V518" s="475">
        <f t="shared" si="172"/>
        <v>1624.924980864</v>
      </c>
      <c r="W518" s="460">
        <f t="shared" si="173"/>
        <v>2017.7076774899999</v>
      </c>
      <c r="X518" s="476">
        <f t="shared" si="174"/>
        <v>4619.2160511900001</v>
      </c>
      <c r="Y518" s="476">
        <f t="shared" si="175"/>
        <v>5169.3570863800005</v>
      </c>
      <c r="Z518" s="478">
        <f t="shared" si="176"/>
        <v>498.90576720600001</v>
      </c>
      <c r="AA518" s="465">
        <f t="shared" si="177"/>
        <v>15828.594761922002</v>
      </c>
      <c r="AB518" s="429">
        <f t="shared" si="178"/>
        <v>0.1499644218507234</v>
      </c>
      <c r="AC518" s="454">
        <f t="shared" si="179"/>
        <v>99.673787415725343</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1183.1026410320001</v>
      </c>
      <c r="V519" s="475">
        <f t="shared" si="172"/>
        <v>976.72171276800009</v>
      </c>
      <c r="W519" s="460">
        <f t="shared" si="173"/>
        <v>1430.6027678990001</v>
      </c>
      <c r="X519" s="476">
        <f t="shared" si="174"/>
        <v>3236.5414750499999</v>
      </c>
      <c r="Y519" s="476">
        <f t="shared" si="175"/>
        <v>3411.4927245700001</v>
      </c>
      <c r="Z519" s="478">
        <f t="shared" si="176"/>
        <v>479.27765925900002</v>
      </c>
      <c r="AA519" s="465">
        <f t="shared" si="177"/>
        <v>10717.738980578</v>
      </c>
      <c r="AB519" s="429">
        <f t="shared" si="178"/>
        <v>0.10154278089397342</v>
      </c>
      <c r="AC519" s="454">
        <f t="shared" si="179"/>
        <v>100.52206711601927</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1554.7496732239999</v>
      </c>
      <c r="V520" s="475">
        <f t="shared" si="172"/>
        <v>1429.9785684000001</v>
      </c>
      <c r="W520" s="460">
        <f t="shared" si="173"/>
        <v>1577.3574930570001</v>
      </c>
      <c r="X520" s="476">
        <f t="shared" si="174"/>
        <v>3272.5034196659999</v>
      </c>
      <c r="Y520" s="476">
        <f t="shared" si="175"/>
        <v>2623.0893586800003</v>
      </c>
      <c r="Z520" s="478">
        <f t="shared" si="176"/>
        <v>318.73630534200004</v>
      </c>
      <c r="AA520" s="465">
        <f t="shared" si="177"/>
        <v>10776.414818368999</v>
      </c>
      <c r="AB520" s="429">
        <f t="shared" si="178"/>
        <v>0.10209869177698509</v>
      </c>
      <c r="AC520" s="454">
        <f t="shared" si="179"/>
        <v>98.366935341332379</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797.14067461599996</v>
      </c>
      <c r="V521" s="475">
        <f t="shared" ref="V521:V584" si="193">IFERROR(V$5*I521,"")</f>
        <v>792.98252892000005</v>
      </c>
      <c r="W521" s="460">
        <f t="shared" ref="W521:W584" si="194">IFERROR(W$5*K521,"")</f>
        <v>1135.016790611</v>
      </c>
      <c r="X521" s="476">
        <f t="shared" ref="X521:X584" si="195">IFERROR(X$5*M521,"")</f>
        <v>2627.0566778429998</v>
      </c>
      <c r="Y521" s="476">
        <f t="shared" ref="Y521:Y584" si="196">IFERROR(Y$5*O521,"")</f>
        <v>2606.70481105</v>
      </c>
      <c r="Z521" s="478">
        <f t="shared" ref="Z521:Z584" si="197">IFERROR(Z$5*Q521,"")</f>
        <v>224.987587335</v>
      </c>
      <c r="AA521" s="465">
        <f t="shared" ref="AA521:AA584" si="198">IFERROR(SUM(U521:Z521),"")</f>
        <v>8183.8890703749994</v>
      </c>
      <c r="AB521" s="429">
        <f t="shared" ref="AB521:AB584" si="199">IF(OR(AA521="", AA521=0), "", AA521/$AA$5)</f>
        <v>7.75363960849937E-2</v>
      </c>
      <c r="AC521" s="454">
        <f t="shared" ref="AC521:AC584" si="200">IF(OR(AB521="", AB521=0), "", IF(AN521&gt;0, AB521/AN521*100, ""))</f>
        <v>99.287394789245965</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86.344268416000006</v>
      </c>
      <c r="V522" s="475">
        <f t="shared" si="193"/>
        <v>80.838709272000003</v>
      </c>
      <c r="W522" s="460">
        <f t="shared" si="194"/>
        <v>238.32837912700001</v>
      </c>
      <c r="X522" s="476">
        <f t="shared" si="195"/>
        <v>696.93988712399994</v>
      </c>
      <c r="Y522" s="476">
        <f t="shared" si="196"/>
        <v>1699.7000408500001</v>
      </c>
      <c r="Z522" s="478">
        <f t="shared" si="197"/>
        <v>27.60775164</v>
      </c>
      <c r="AA522" s="465">
        <f t="shared" si="198"/>
        <v>2829.7590364289999</v>
      </c>
      <c r="AB522" s="429">
        <f t="shared" si="199"/>
        <v>2.6809908539436659E-2</v>
      </c>
      <c r="AC522" s="454">
        <f t="shared" si="200"/>
        <v>101.58071945077796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102.69955573600001</v>
      </c>
      <c r="V523" s="475">
        <f t="shared" si="193"/>
        <v>122.23866276</v>
      </c>
      <c r="W523" s="460">
        <f t="shared" si="194"/>
        <v>255.865389467</v>
      </c>
      <c r="X523" s="476">
        <f t="shared" si="195"/>
        <v>560.78759727900001</v>
      </c>
      <c r="Y523" s="476">
        <f t="shared" si="196"/>
        <v>991.25895349999996</v>
      </c>
      <c r="Z523" s="478">
        <f t="shared" si="197"/>
        <v>27.523564235999999</v>
      </c>
      <c r="AA523" s="465">
        <f t="shared" si="198"/>
        <v>2060.3737229779999</v>
      </c>
      <c r="AB523" s="429">
        <f t="shared" si="199"/>
        <v>1.9520542335578737E-2</v>
      </c>
      <c r="AC523" s="454">
        <f t="shared" si="200"/>
        <v>100.03417722362198</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148.656204632</v>
      </c>
      <c r="V524" s="475">
        <f t="shared" si="193"/>
        <v>123.92604158399999</v>
      </c>
      <c r="W524" s="460">
        <f t="shared" si="194"/>
        <v>184.24878444699999</v>
      </c>
      <c r="X524" s="476">
        <f t="shared" si="195"/>
        <v>686.05883072999995</v>
      </c>
      <c r="Y524" s="476">
        <f t="shared" si="196"/>
        <v>931.04409564000002</v>
      </c>
      <c r="Z524" s="478">
        <f t="shared" si="197"/>
        <v>70.674952193999999</v>
      </c>
      <c r="AA524" s="465">
        <f t="shared" si="198"/>
        <v>2144.6089092270004</v>
      </c>
      <c r="AB524" s="429">
        <f t="shared" si="199"/>
        <v>2.0318609453685021E-2</v>
      </c>
      <c r="AC524" s="454">
        <f t="shared" si="200"/>
        <v>101.67015711396623</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433.00812475200001</v>
      </c>
      <c r="V525" s="475">
        <f t="shared" si="193"/>
        <v>237.58258413600001</v>
      </c>
      <c r="W525" s="460">
        <f t="shared" si="194"/>
        <v>175.50623384799999</v>
      </c>
      <c r="X525" s="476">
        <f t="shared" si="195"/>
        <v>215.13486185100001</v>
      </c>
      <c r="Y525" s="476">
        <f t="shared" si="196"/>
        <v>253.09657873999998</v>
      </c>
      <c r="Z525" s="478">
        <f t="shared" si="197"/>
        <v>46.889583047999999</v>
      </c>
      <c r="AA525" s="465">
        <f t="shared" si="198"/>
        <v>1361.2179663750001</v>
      </c>
      <c r="AB525" s="429">
        <f t="shared" si="199"/>
        <v>1.2896550098769293E-2</v>
      </c>
      <c r="AC525" s="454">
        <f t="shared" si="200"/>
        <v>98.528335737225902</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141.4647554</v>
      </c>
      <c r="V526" s="475">
        <f t="shared" si="193"/>
        <v>149.47878743999999</v>
      </c>
      <c r="W526" s="460">
        <f t="shared" si="194"/>
        <v>182.689063925</v>
      </c>
      <c r="X526" s="476">
        <f t="shared" si="195"/>
        <v>418.23712417499996</v>
      </c>
      <c r="Y526" s="476">
        <f t="shared" si="196"/>
        <v>431.50837036000001</v>
      </c>
      <c r="Z526" s="478">
        <f t="shared" si="197"/>
        <v>48.808602674999996</v>
      </c>
      <c r="AA526" s="465">
        <f t="shared" si="198"/>
        <v>1372.186703975</v>
      </c>
      <c r="AB526" s="429">
        <f t="shared" si="199"/>
        <v>1.3000470909009085E-2</v>
      </c>
      <c r="AC526" s="454">
        <f t="shared" si="200"/>
        <v>99.519565912483259</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1303.1048202479999</v>
      </c>
      <c r="V529" s="475">
        <f t="shared" si="193"/>
        <v>1190.72927196</v>
      </c>
      <c r="W529" s="460">
        <f t="shared" si="194"/>
        <v>1709.9410627720001</v>
      </c>
      <c r="X529" s="476">
        <f t="shared" si="195"/>
        <v>4721.080615758</v>
      </c>
      <c r="Y529" s="476">
        <f t="shared" si="196"/>
        <v>5326.8349606000002</v>
      </c>
      <c r="Z529" s="478">
        <f t="shared" si="197"/>
        <v>249.85227103199998</v>
      </c>
      <c r="AA529" s="465">
        <f t="shared" si="198"/>
        <v>14501.543002369999</v>
      </c>
      <c r="AB529" s="429">
        <f t="shared" si="199"/>
        <v>0.13739157170953775</v>
      </c>
      <c r="AC529" s="454">
        <f t="shared" si="200"/>
        <v>99.54752860824027</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820.92830432799997</v>
      </c>
      <c r="V530" s="475">
        <f t="shared" si="193"/>
        <v>876.22010575199988</v>
      </c>
      <c r="W530" s="460">
        <f t="shared" si="194"/>
        <v>1353.9889738119998</v>
      </c>
      <c r="X530" s="476">
        <f t="shared" si="195"/>
        <v>4242.7599138989999</v>
      </c>
      <c r="Y530" s="476">
        <f t="shared" si="196"/>
        <v>5864.0501693400001</v>
      </c>
      <c r="Z530" s="478">
        <f t="shared" si="197"/>
        <v>292.090909383</v>
      </c>
      <c r="AA530" s="465">
        <f t="shared" si="198"/>
        <v>13450.038376514</v>
      </c>
      <c r="AB530" s="429">
        <f t="shared" si="199"/>
        <v>0.12742933023064168</v>
      </c>
      <c r="AC530" s="454">
        <f t="shared" si="200"/>
        <v>100.58688074661748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487.92143008799997</v>
      </c>
      <c r="V531" s="475">
        <f t="shared" si="193"/>
        <v>610.35583435199999</v>
      </c>
      <c r="W531" s="460">
        <f t="shared" si="194"/>
        <v>764.33223660700003</v>
      </c>
      <c r="X531" s="476">
        <f t="shared" si="195"/>
        <v>1858.5273207149999</v>
      </c>
      <c r="Y531" s="476">
        <f t="shared" si="196"/>
        <v>2304.0445193699998</v>
      </c>
      <c r="Z531" s="478">
        <f t="shared" si="197"/>
        <v>110.24999861400001</v>
      </c>
      <c r="AA531" s="465">
        <f t="shared" si="198"/>
        <v>6135.431339746</v>
      </c>
      <c r="AB531" s="429">
        <f t="shared" si="199"/>
        <v>5.8128749109380477E-2</v>
      </c>
      <c r="AC531" s="454">
        <f t="shared" si="200"/>
        <v>99.032010513205165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600.04629368799999</v>
      </c>
      <c r="V532" s="475">
        <f t="shared" si="193"/>
        <v>670.62656239199998</v>
      </c>
      <c r="W532" s="460">
        <f t="shared" si="194"/>
        <v>1630.8547026480001</v>
      </c>
      <c r="X532" s="476">
        <f t="shared" si="195"/>
        <v>6286.3502443560001</v>
      </c>
      <c r="Y532" s="476">
        <f t="shared" si="196"/>
        <v>8431.0376522299994</v>
      </c>
      <c r="Z532" s="478">
        <f t="shared" si="197"/>
        <v>370.48295289600003</v>
      </c>
      <c r="AA532" s="465">
        <f t="shared" si="198"/>
        <v>17989.39840821</v>
      </c>
      <c r="AB532" s="429">
        <f t="shared" si="199"/>
        <v>0.1704364646582156</v>
      </c>
      <c r="AC532" s="454">
        <f t="shared" si="200"/>
        <v>101.37265722861994</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44.968804800000001</v>
      </c>
      <c r="V533" s="475">
        <f t="shared" si="193"/>
        <v>69.29604252</v>
      </c>
      <c r="W533" s="460">
        <f t="shared" si="194"/>
        <v>195.24048478099999</v>
      </c>
      <c r="X533" s="476">
        <f t="shared" si="195"/>
        <v>828.96637051799996</v>
      </c>
      <c r="Y533" s="476">
        <f t="shared" si="196"/>
        <v>1791.5954885000001</v>
      </c>
      <c r="Z533" s="478">
        <f t="shared" si="197"/>
        <v>52.977272481</v>
      </c>
      <c r="AA533" s="465">
        <f t="shared" si="198"/>
        <v>2983.0444636000002</v>
      </c>
      <c r="AB533" s="429">
        <f t="shared" si="199"/>
        <v>2.8262176464011978E-2</v>
      </c>
      <c r="AC533" s="454">
        <f t="shared" si="200"/>
        <v>102.38273192703475</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83.400292759999999</v>
      </c>
      <c r="V534" s="475">
        <f t="shared" si="193"/>
        <v>111.66911388000001</v>
      </c>
      <c r="W534" s="460">
        <f t="shared" si="194"/>
        <v>483.27732441900002</v>
      </c>
      <c r="X534" s="476">
        <f t="shared" si="195"/>
        <v>2265.507951525</v>
      </c>
      <c r="Y534" s="476">
        <f t="shared" si="196"/>
        <v>3866.6846281400003</v>
      </c>
      <c r="Z534" s="478">
        <f t="shared" si="197"/>
        <v>119.914772922</v>
      </c>
      <c r="AA534" s="465">
        <f t="shared" si="198"/>
        <v>6930.4540836460001</v>
      </c>
      <c r="AB534" s="429">
        <f t="shared" si="199"/>
        <v>6.566101131840188E-2</v>
      </c>
      <c r="AC534" s="454">
        <f t="shared" si="200"/>
        <v>102.29464284395631</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1127.9840170800001</v>
      </c>
      <c r="V535" s="475">
        <f t="shared" si="193"/>
        <v>1232.1845196480001</v>
      </c>
      <c r="W535" s="460">
        <f t="shared" si="194"/>
        <v>2472.2421895460002</v>
      </c>
      <c r="X535" s="476">
        <f t="shared" si="195"/>
        <v>7733.1584772000006</v>
      </c>
      <c r="Y535" s="476">
        <f t="shared" si="196"/>
        <v>12386.511648039999</v>
      </c>
      <c r="Z535" s="478">
        <f t="shared" si="197"/>
        <v>680.47158941999999</v>
      </c>
      <c r="AA535" s="465">
        <f t="shared" si="198"/>
        <v>25632.552440934003</v>
      </c>
      <c r="AB535" s="429">
        <f t="shared" si="199"/>
        <v>0.24284978958525427</v>
      </c>
      <c r="AC535" s="454">
        <f t="shared" si="200"/>
        <v>101.45283800002152</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2635.5284977279998</v>
      </c>
      <c r="V537" s="475">
        <f t="shared" si="193"/>
        <v>2931.5436502320003</v>
      </c>
      <c r="W537" s="460">
        <f t="shared" si="194"/>
        <v>4569.9983877040004</v>
      </c>
      <c r="X537" s="476">
        <f t="shared" si="195"/>
        <v>12239.692388001</v>
      </c>
      <c r="Y537" s="476">
        <f t="shared" si="196"/>
        <v>17232.25052215</v>
      </c>
      <c r="Z537" s="478">
        <f t="shared" si="197"/>
        <v>1500.90340932</v>
      </c>
      <c r="AA537" s="465">
        <f t="shared" si="198"/>
        <v>41109.916855135001</v>
      </c>
      <c r="AB537" s="429">
        <f t="shared" si="199"/>
        <v>0.38948655937180837</v>
      </c>
      <c r="AC537" s="454">
        <f t="shared" si="200"/>
        <v>101.04752306617925</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2072.5270029359999</v>
      </c>
      <c r="V538" s="475">
        <f t="shared" si="193"/>
        <v>1442.673145944</v>
      </c>
      <c r="W538" s="460">
        <f t="shared" si="194"/>
        <v>1446.4044913749999</v>
      </c>
      <c r="X538" s="476">
        <f t="shared" si="195"/>
        <v>2639.845905489</v>
      </c>
      <c r="Y538" s="476">
        <f t="shared" si="196"/>
        <v>2427.8753713900001</v>
      </c>
      <c r="Z538" s="478">
        <f t="shared" si="197"/>
        <v>236.60795560500003</v>
      </c>
      <c r="AA538" s="465">
        <f t="shared" si="198"/>
        <v>10265.933872739</v>
      </c>
      <c r="AB538" s="429">
        <f t="shared" si="199"/>
        <v>9.7262256134487302E-2</v>
      </c>
      <c r="AC538" s="454">
        <f t="shared" si="200"/>
        <v>98.176103986760978</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2507.3575060399999</v>
      </c>
      <c r="V539" s="475">
        <f t="shared" si="193"/>
        <v>2612.7512802000001</v>
      </c>
      <c r="W539" s="460">
        <f t="shared" si="194"/>
        <v>4743.1505513709999</v>
      </c>
      <c r="X539" s="476">
        <f t="shared" si="195"/>
        <v>12599.288478971999</v>
      </c>
      <c r="Y539" s="476">
        <f t="shared" si="196"/>
        <v>16972.205710509999</v>
      </c>
      <c r="Z539" s="478">
        <f t="shared" si="197"/>
        <v>1204.159091814</v>
      </c>
      <c r="AA539" s="465">
        <f t="shared" si="198"/>
        <v>40638.912618906994</v>
      </c>
      <c r="AB539" s="429">
        <f t="shared" si="199"/>
        <v>0.3850241368360382</v>
      </c>
      <c r="AC539" s="454">
        <f t="shared" si="200"/>
        <v>100.74192887046165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709.99204473600003</v>
      </c>
      <c r="V540" s="475">
        <f t="shared" si="193"/>
        <v>662.82501614399996</v>
      </c>
      <c r="W540" s="460">
        <f t="shared" si="194"/>
        <v>993.33992740200006</v>
      </c>
      <c r="X540" s="476">
        <f t="shared" si="195"/>
        <v>1753.754835105</v>
      </c>
      <c r="Y540" s="476">
        <f t="shared" si="196"/>
        <v>1942.0368443699999</v>
      </c>
      <c r="Z540" s="478">
        <f t="shared" si="197"/>
        <v>105.596590491</v>
      </c>
      <c r="AA540" s="465">
        <f t="shared" si="198"/>
        <v>6167.5452582480002</v>
      </c>
      <c r="AB540" s="429">
        <f t="shared" si="199"/>
        <v>5.8433005127931106E-2</v>
      </c>
      <c r="AC540" s="454">
        <f t="shared" si="200"/>
        <v>98.225141577365434</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242.67306330400001</v>
      </c>
      <c r="V541" s="475">
        <f t="shared" si="193"/>
        <v>378.451208952</v>
      </c>
      <c r="W541" s="460">
        <f t="shared" si="194"/>
        <v>937.86522412700003</v>
      </c>
      <c r="X541" s="476">
        <f t="shared" si="195"/>
        <v>1928.0246704289998</v>
      </c>
      <c r="Y541" s="476">
        <f t="shared" si="196"/>
        <v>2452.9050244</v>
      </c>
      <c r="Z541" s="478">
        <f t="shared" si="197"/>
        <v>152.84659143600001</v>
      </c>
      <c r="AA541" s="465">
        <f t="shared" si="198"/>
        <v>6092.7657826480008</v>
      </c>
      <c r="AB541" s="429">
        <f t="shared" si="199"/>
        <v>5.7724523990260457E-2</v>
      </c>
      <c r="AC541" s="454">
        <f t="shared" si="200"/>
        <v>99.819127085420973</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4889.1193238719998</v>
      </c>
      <c r="V542" s="475">
        <f t="shared" si="193"/>
        <v>5192.7666926400007</v>
      </c>
      <c r="W542" s="460">
        <f t="shared" si="194"/>
        <v>5893.7746010700002</v>
      </c>
      <c r="X542" s="476">
        <f t="shared" si="195"/>
        <v>14120.859010401</v>
      </c>
      <c r="Y542" s="476">
        <f t="shared" si="196"/>
        <v>18787.513513649999</v>
      </c>
      <c r="Z542" s="478">
        <f t="shared" si="197"/>
        <v>1402.465908249</v>
      </c>
      <c r="AA542" s="465">
        <f t="shared" si="198"/>
        <v>50286.499049882004</v>
      </c>
      <c r="AB542" s="429">
        <f t="shared" si="199"/>
        <v>0.47642800073787533</v>
      </c>
      <c r="AC542" s="454">
        <f t="shared" si="200"/>
        <v>99.667794165763226</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76.466774584000007</v>
      </c>
      <c r="V543" s="475">
        <f t="shared" si="193"/>
        <v>144.55796392799999</v>
      </c>
      <c r="W543" s="460">
        <f t="shared" si="194"/>
        <v>459.53873076600001</v>
      </c>
      <c r="X543" s="476">
        <f t="shared" si="195"/>
        <v>2115.983385126</v>
      </c>
      <c r="Y543" s="476">
        <f t="shared" si="196"/>
        <v>3861.94218761</v>
      </c>
      <c r="Z543" s="478">
        <f t="shared" si="197"/>
        <v>112.039770969</v>
      </c>
      <c r="AA543" s="465">
        <f t="shared" si="198"/>
        <v>6770.5288129829996</v>
      </c>
      <c r="AB543" s="429">
        <f t="shared" si="199"/>
        <v>6.4145835706477555E-2</v>
      </c>
      <c r="AC543" s="454">
        <f t="shared" si="200"/>
        <v>102.18600844899339</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291.19473257599998</v>
      </c>
      <c r="V544" s="475">
        <f t="shared" si="193"/>
        <v>311.16340173600003</v>
      </c>
      <c r="W544" s="460">
        <f t="shared" si="194"/>
        <v>553.141182716</v>
      </c>
      <c r="X544" s="476">
        <f t="shared" si="195"/>
        <v>1259.8694537130002</v>
      </c>
      <c r="Y544" s="476">
        <f t="shared" si="196"/>
        <v>1522.47948686</v>
      </c>
      <c r="Z544" s="478">
        <f t="shared" si="197"/>
        <v>439.14640284899997</v>
      </c>
      <c r="AA544" s="465">
        <f t="shared" si="198"/>
        <v>4376.9946604500001</v>
      </c>
      <c r="AB544" s="429">
        <f t="shared" si="199"/>
        <v>4.1468840637523804E-2</v>
      </c>
      <c r="AC544" s="454">
        <f t="shared" si="200"/>
        <v>104.2377644334918</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1548.2153434799998</v>
      </c>
      <c r="V545" s="475">
        <f t="shared" si="193"/>
        <v>1694.2212435599999</v>
      </c>
      <c r="W545" s="460">
        <f t="shared" si="194"/>
        <v>2275.3824674949997</v>
      </c>
      <c r="X545" s="476">
        <f t="shared" si="195"/>
        <v>5225.0906408220008</v>
      </c>
      <c r="Y545" s="476">
        <f t="shared" si="196"/>
        <v>6319.4723243499993</v>
      </c>
      <c r="Z545" s="478">
        <f t="shared" si="197"/>
        <v>777.250321407</v>
      </c>
      <c r="AA545" s="465">
        <f t="shared" si="198"/>
        <v>17839.632341114</v>
      </c>
      <c r="AB545" s="429">
        <f t="shared" si="199"/>
        <v>0.16901754011041317</v>
      </c>
      <c r="AC545" s="454">
        <f t="shared" si="200"/>
        <v>100.4589615878583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776.15359832000001</v>
      </c>
      <c r="V546" s="475">
        <f t="shared" si="193"/>
        <v>782.81108827200001</v>
      </c>
      <c r="W546" s="460">
        <f t="shared" si="194"/>
        <v>1127.5137287089999</v>
      </c>
      <c r="X546" s="476">
        <f t="shared" si="195"/>
        <v>2586.1924821329999</v>
      </c>
      <c r="Y546" s="476">
        <f t="shared" si="196"/>
        <v>3365.0191143700004</v>
      </c>
      <c r="Z546" s="478">
        <f t="shared" si="197"/>
        <v>301.810704993</v>
      </c>
      <c r="AA546" s="465">
        <f t="shared" si="198"/>
        <v>8939.5007167969998</v>
      </c>
      <c r="AB546" s="429">
        <f t="shared" si="199"/>
        <v>8.4695266812542039E-2</v>
      </c>
      <c r="AC546" s="454">
        <f t="shared" si="200"/>
        <v>100.21135787460781</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839.57364307199998</v>
      </c>
      <c r="V547" s="475">
        <f t="shared" si="193"/>
        <v>886.50692863200004</v>
      </c>
      <c r="W547" s="460">
        <f t="shared" si="194"/>
        <v>1055.1959604830001</v>
      </c>
      <c r="X547" s="476">
        <f t="shared" si="195"/>
        <v>2422.2602565720003</v>
      </c>
      <c r="Y547" s="476">
        <f t="shared" si="196"/>
        <v>2701.8697320900001</v>
      </c>
      <c r="Z547" s="478">
        <f t="shared" si="197"/>
        <v>396.49785903000003</v>
      </c>
      <c r="AA547" s="465">
        <f t="shared" si="198"/>
        <v>8301.9043798790008</v>
      </c>
      <c r="AB547" s="429">
        <f t="shared" si="199"/>
        <v>7.8654505299709146E-2</v>
      </c>
      <c r="AC547" s="454">
        <f t="shared" si="200"/>
        <v>100.36263785222201</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3211.255208824</v>
      </c>
      <c r="V548" s="475">
        <f t="shared" si="193"/>
        <v>3260.815657272</v>
      </c>
      <c r="W548" s="460">
        <f t="shared" si="194"/>
        <v>4501.2169734600002</v>
      </c>
      <c r="X548" s="476">
        <f t="shared" si="195"/>
        <v>10589.755522085999</v>
      </c>
      <c r="Y548" s="476">
        <f t="shared" si="196"/>
        <v>13002.009882600001</v>
      </c>
      <c r="Z548" s="478">
        <f t="shared" si="197"/>
        <v>1212.882086871</v>
      </c>
      <c r="AA548" s="465">
        <f t="shared" si="198"/>
        <v>35777.935331113003</v>
      </c>
      <c r="AB548" s="429">
        <f t="shared" si="199"/>
        <v>0.33896991284723688</v>
      </c>
      <c r="AC548" s="454">
        <f t="shared" si="200"/>
        <v>100.09926496474459</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733.07391837600005</v>
      </c>
      <c r="V549" s="475">
        <f t="shared" si="193"/>
        <v>698.95396619999997</v>
      </c>
      <c r="W549" s="460">
        <f t="shared" si="194"/>
        <v>1044.1801335539999</v>
      </c>
      <c r="X549" s="476">
        <f t="shared" si="195"/>
        <v>2772.107479323</v>
      </c>
      <c r="Y549" s="476">
        <f t="shared" si="196"/>
        <v>3434.4373104300003</v>
      </c>
      <c r="Z549" s="478">
        <f t="shared" si="197"/>
        <v>470.95462619099999</v>
      </c>
      <c r="AA549" s="465">
        <f t="shared" si="198"/>
        <v>9153.707434074</v>
      </c>
      <c r="AB549" s="429">
        <f t="shared" si="199"/>
        <v>8.6724719647500212E-2</v>
      </c>
      <c r="AC549" s="454">
        <f t="shared" si="200"/>
        <v>101.63113727330224</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1752.0491854239999</v>
      </c>
      <c r="V550" s="475">
        <f t="shared" si="193"/>
        <v>1737.1995587279998</v>
      </c>
      <c r="W550" s="460">
        <f t="shared" si="194"/>
        <v>2441.9143472579999</v>
      </c>
      <c r="X550" s="476">
        <f t="shared" si="195"/>
        <v>5775.2631970019993</v>
      </c>
      <c r="Y550" s="476">
        <f t="shared" si="196"/>
        <v>6844.9496372100002</v>
      </c>
      <c r="Z550" s="478">
        <f t="shared" si="197"/>
        <v>599.89470968700005</v>
      </c>
      <c r="AA550" s="465">
        <f t="shared" si="198"/>
        <v>19151.270635309</v>
      </c>
      <c r="AB550" s="429">
        <f t="shared" si="199"/>
        <v>0.18144435887889984</v>
      </c>
      <c r="AC550" s="454">
        <f t="shared" si="200"/>
        <v>99.930226356512122</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1742.708827656</v>
      </c>
      <c r="V551" s="475">
        <f t="shared" si="193"/>
        <v>1834.2875670479998</v>
      </c>
      <c r="W551" s="460">
        <f t="shared" si="194"/>
        <v>2878.0887086929997</v>
      </c>
      <c r="X551" s="476">
        <f t="shared" si="195"/>
        <v>6687.8530525170008</v>
      </c>
      <c r="Y551" s="476">
        <f t="shared" si="196"/>
        <v>9054.5314875000004</v>
      </c>
      <c r="Z551" s="478">
        <f t="shared" si="197"/>
        <v>1081.013532102</v>
      </c>
      <c r="AA551" s="465">
        <f t="shared" si="198"/>
        <v>23278.483175515998</v>
      </c>
      <c r="AB551" s="429">
        <f t="shared" si="199"/>
        <v>0.2205466956154582</v>
      </c>
      <c r="AC551" s="454">
        <f t="shared" si="200"/>
        <v>101.1636608495196</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450.45699103999999</v>
      </c>
      <c r="V552" s="475">
        <f t="shared" si="193"/>
        <v>313.08307624800005</v>
      </c>
      <c r="W552" s="460">
        <f t="shared" si="194"/>
        <v>359.26139756999999</v>
      </c>
      <c r="X552" s="476">
        <f t="shared" si="195"/>
        <v>860.51409209999997</v>
      </c>
      <c r="Y552" s="476">
        <f t="shared" si="196"/>
        <v>1165.2748763100001</v>
      </c>
      <c r="Z552" s="478">
        <f t="shared" si="197"/>
        <v>193.47536294099999</v>
      </c>
      <c r="AA552" s="465">
        <f t="shared" si="198"/>
        <v>3342.0657962090004</v>
      </c>
      <c r="AB552" s="429">
        <f t="shared" si="199"/>
        <v>3.1663642442931725E-2</v>
      </c>
      <c r="AC552" s="454">
        <f t="shared" si="200"/>
        <v>101.83897623429583</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2307.520325688</v>
      </c>
      <c r="V553" s="475">
        <f t="shared" si="193"/>
        <v>2727.1710028080001</v>
      </c>
      <c r="W553" s="460">
        <f t="shared" si="194"/>
        <v>3850.549668956</v>
      </c>
      <c r="X553" s="476">
        <f t="shared" si="195"/>
        <v>10657.860607134</v>
      </c>
      <c r="Y553" s="476">
        <f t="shared" si="196"/>
        <v>13180.45336739</v>
      </c>
      <c r="Z553" s="478">
        <f t="shared" si="197"/>
        <v>592.96536167399995</v>
      </c>
      <c r="AA553" s="465">
        <f t="shared" si="198"/>
        <v>33316.520333650005</v>
      </c>
      <c r="AB553" s="429">
        <f t="shared" si="199"/>
        <v>0.31564979614823452</v>
      </c>
      <c r="AC553" s="454">
        <f t="shared" si="200"/>
        <v>99.616578226799874</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1263.7712917439999</v>
      </c>
      <c r="V554" s="475">
        <f t="shared" si="193"/>
        <v>1354.5855321839999</v>
      </c>
      <c r="W554" s="460">
        <f t="shared" si="194"/>
        <v>1970.1735944310001</v>
      </c>
      <c r="X554" s="476">
        <f t="shared" si="195"/>
        <v>5644.9887220350001</v>
      </c>
      <c r="Y554" s="476">
        <f t="shared" si="196"/>
        <v>7703.83558945</v>
      </c>
      <c r="Z554" s="478">
        <f t="shared" si="197"/>
        <v>673.05752822700003</v>
      </c>
      <c r="AA554" s="465">
        <f t="shared" si="198"/>
        <v>18610.412258071003</v>
      </c>
      <c r="AB554" s="429">
        <f t="shared" si="199"/>
        <v>0.17632011916807364</v>
      </c>
      <c r="AC554" s="454">
        <f t="shared" si="200"/>
        <v>101.07064888045517</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956.93868487999998</v>
      </c>
      <c r="V555" s="475">
        <f t="shared" si="193"/>
        <v>1129.1331644639999</v>
      </c>
      <c r="W555" s="460">
        <f t="shared" si="194"/>
        <v>1545.888348577</v>
      </c>
      <c r="X555" s="476">
        <f t="shared" si="195"/>
        <v>3482.6958742679999</v>
      </c>
      <c r="Y555" s="476">
        <f t="shared" si="196"/>
        <v>4545.5826415000001</v>
      </c>
      <c r="Z555" s="478">
        <f t="shared" si="197"/>
        <v>409.14284733</v>
      </c>
      <c r="AA555" s="465">
        <f t="shared" si="198"/>
        <v>12069.381561018999</v>
      </c>
      <c r="AB555" s="429">
        <f t="shared" si="199"/>
        <v>0.11434861117603198</v>
      </c>
      <c r="AC555" s="454">
        <f t="shared" si="200"/>
        <v>99.998423535277027</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1097.5605275839998</v>
      </c>
      <c r="V556" s="475">
        <f t="shared" si="193"/>
        <v>1144.375628688</v>
      </c>
      <c r="W556" s="460">
        <f t="shared" si="194"/>
        <v>1498.696661552</v>
      </c>
      <c r="X556" s="476">
        <f t="shared" si="195"/>
        <v>3532.3077729420002</v>
      </c>
      <c r="Y556" s="476">
        <f t="shared" si="196"/>
        <v>4348.50122096</v>
      </c>
      <c r="Z556" s="478">
        <f t="shared" si="197"/>
        <v>596.79505185300002</v>
      </c>
      <c r="AA556" s="465">
        <f t="shared" si="198"/>
        <v>12218.236863578999</v>
      </c>
      <c r="AB556" s="429">
        <f t="shared" si="199"/>
        <v>0.11575890689233435</v>
      </c>
      <c r="AC556" s="454">
        <f t="shared" si="200"/>
        <v>100.88216201399693</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1724.4327335280002</v>
      </c>
      <c r="V557" s="475">
        <f t="shared" si="193"/>
        <v>1810.7323979759999</v>
      </c>
      <c r="W557" s="460">
        <f t="shared" si="194"/>
        <v>2637.3780736080002</v>
      </c>
      <c r="X557" s="476">
        <f t="shared" si="195"/>
        <v>6252.7395118499999</v>
      </c>
      <c r="Y557" s="476">
        <f t="shared" si="196"/>
        <v>7940.9888984899999</v>
      </c>
      <c r="Z557" s="478">
        <f t="shared" si="197"/>
        <v>827.51470111799995</v>
      </c>
      <c r="AA557" s="465">
        <f t="shared" si="198"/>
        <v>21193.78631657</v>
      </c>
      <c r="AB557" s="429">
        <f t="shared" si="199"/>
        <v>0.2007957092589224</v>
      </c>
      <c r="AC557" s="454">
        <f t="shared" si="200"/>
        <v>100.54766131608488</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3710.3162172320003</v>
      </c>
      <c r="V558" s="475">
        <f t="shared" si="193"/>
        <v>3551.5596565440001</v>
      </c>
      <c r="W558" s="460">
        <f t="shared" si="194"/>
        <v>4378.9213467600002</v>
      </c>
      <c r="X558" s="476">
        <f t="shared" si="195"/>
        <v>9281.2793967270009</v>
      </c>
      <c r="Y558" s="476">
        <f t="shared" si="196"/>
        <v>11092.52677672</v>
      </c>
      <c r="Z558" s="478">
        <f t="shared" si="197"/>
        <v>1410.4038101579999</v>
      </c>
      <c r="AA558" s="465">
        <f t="shared" si="198"/>
        <v>33425.007204141002</v>
      </c>
      <c r="AB558" s="429">
        <f t="shared" si="199"/>
        <v>0.31667763033416707</v>
      </c>
      <c r="AC558" s="454">
        <f t="shared" si="200"/>
        <v>100.08781839876622</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601.0703264</v>
      </c>
      <c r="V559" s="475">
        <f t="shared" si="193"/>
        <v>654.65963906399998</v>
      </c>
      <c r="W559" s="460">
        <f t="shared" si="194"/>
        <v>991.46770363000007</v>
      </c>
      <c r="X559" s="476">
        <f t="shared" si="195"/>
        <v>2370.483433422</v>
      </c>
      <c r="Y559" s="476">
        <f t="shared" si="196"/>
        <v>3130.5788750699999</v>
      </c>
      <c r="Z559" s="478">
        <f t="shared" si="197"/>
        <v>707.39943189300004</v>
      </c>
      <c r="AA559" s="465">
        <f t="shared" si="198"/>
        <v>8455.6594094789998</v>
      </c>
      <c r="AB559" s="429">
        <f t="shared" si="199"/>
        <v>8.0111222365716397E-2</v>
      </c>
      <c r="AC559" s="454">
        <f t="shared" si="200"/>
        <v>103.34083228794215</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912.24021747199993</v>
      </c>
      <c r="V560" s="475">
        <f t="shared" si="193"/>
        <v>863.00163943200005</v>
      </c>
      <c r="W560" s="460">
        <f t="shared" si="194"/>
        <v>1345.5396386279999</v>
      </c>
      <c r="X560" s="476">
        <f t="shared" si="195"/>
        <v>3462.118937316</v>
      </c>
      <c r="Y560" s="476">
        <f t="shared" si="196"/>
        <v>4917.7708421100006</v>
      </c>
      <c r="Z560" s="478">
        <f t="shared" si="197"/>
        <v>844.58757196800002</v>
      </c>
      <c r="AA560" s="465">
        <f t="shared" si="198"/>
        <v>12345.258846926001</v>
      </c>
      <c r="AB560" s="429">
        <f t="shared" si="199"/>
        <v>0.11696234779037225</v>
      </c>
      <c r="AC560" s="454">
        <f t="shared" si="200"/>
        <v>102.91194423464019</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476.716760136</v>
      </c>
      <c r="V561" s="475">
        <f t="shared" si="193"/>
        <v>397.07385516000005</v>
      </c>
      <c r="W561" s="460">
        <f t="shared" si="194"/>
        <v>470.19186575099997</v>
      </c>
      <c r="X561" s="476">
        <f t="shared" si="195"/>
        <v>988.53640680599995</v>
      </c>
      <c r="Y561" s="476">
        <f t="shared" si="196"/>
        <v>1546.83443745</v>
      </c>
      <c r="Z561" s="478">
        <f t="shared" si="197"/>
        <v>399.93326459100001</v>
      </c>
      <c r="AA561" s="465">
        <f t="shared" si="198"/>
        <v>4279.2865898939999</v>
      </c>
      <c r="AB561" s="429">
        <f t="shared" si="199"/>
        <v>4.0543127740613361E-2</v>
      </c>
      <c r="AC561" s="454">
        <f t="shared" si="200"/>
        <v>103.80994443234377</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5032.3294904639997</v>
      </c>
      <c r="V562" s="475">
        <f t="shared" si="193"/>
        <v>5001.0482204640002</v>
      </c>
      <c r="W562" s="460">
        <f t="shared" si="194"/>
        <v>7090.8641205639997</v>
      </c>
      <c r="X562" s="476">
        <f t="shared" si="195"/>
        <v>17267.661818082001</v>
      </c>
      <c r="Y562" s="476">
        <f t="shared" si="196"/>
        <v>21139.098833259999</v>
      </c>
      <c r="Z562" s="478">
        <f t="shared" si="197"/>
        <v>1497.185363331</v>
      </c>
      <c r="AA562" s="465">
        <f t="shared" si="198"/>
        <v>57028.187846164998</v>
      </c>
      <c r="AB562" s="429">
        <f t="shared" si="199"/>
        <v>0.54030059826398169</v>
      </c>
      <c r="AC562" s="454">
        <f t="shared" si="200"/>
        <v>99.808311723141884</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817.29752556799997</v>
      </c>
      <c r="V563" s="475">
        <f t="shared" si="193"/>
        <v>689.91951441600008</v>
      </c>
      <c r="W563" s="460">
        <f t="shared" si="194"/>
        <v>1055.466568136</v>
      </c>
      <c r="X563" s="476">
        <f t="shared" si="195"/>
        <v>2416.3203458160001</v>
      </c>
      <c r="Y563" s="476">
        <f t="shared" si="196"/>
        <v>2931.3716976800001</v>
      </c>
      <c r="Z563" s="478">
        <f t="shared" si="197"/>
        <v>572.84894236499997</v>
      </c>
      <c r="AA563" s="465">
        <f t="shared" si="198"/>
        <v>8483.2245939810018</v>
      </c>
      <c r="AB563" s="429">
        <f t="shared" si="199"/>
        <v>8.0372382438308285E-2</v>
      </c>
      <c r="AC563" s="454">
        <f t="shared" si="200"/>
        <v>102.23145836367003</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639.01109797599997</v>
      </c>
      <c r="V564" s="475">
        <f t="shared" si="193"/>
        <v>648.68223095999997</v>
      </c>
      <c r="W564" s="460">
        <f t="shared" si="194"/>
        <v>871.19682917</v>
      </c>
      <c r="X564" s="476">
        <f t="shared" si="195"/>
        <v>1994.46452127</v>
      </c>
      <c r="Y564" s="476">
        <f t="shared" si="196"/>
        <v>2419.5950920999999</v>
      </c>
      <c r="Z564" s="478">
        <f t="shared" si="197"/>
        <v>353.89136582099997</v>
      </c>
      <c r="AA564" s="465">
        <f t="shared" si="198"/>
        <v>6926.8411372970004</v>
      </c>
      <c r="AB564" s="429">
        <f t="shared" si="199"/>
        <v>6.5626781279756324E-2</v>
      </c>
      <c r="AC564" s="454">
        <f t="shared" si="200"/>
        <v>100.94892860930173</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1613.421494704</v>
      </c>
      <c r="V565" s="475">
        <f t="shared" si="193"/>
        <v>1566.8425020239999</v>
      </c>
      <c r="W565" s="460">
        <f t="shared" si="194"/>
        <v>2401.571252963</v>
      </c>
      <c r="X565" s="476">
        <f t="shared" si="195"/>
        <v>6474.4664758019999</v>
      </c>
      <c r="Y565" s="476">
        <f t="shared" si="196"/>
        <v>8815.8617218700001</v>
      </c>
      <c r="Z565" s="478">
        <f t="shared" si="197"/>
        <v>967.03141437000011</v>
      </c>
      <c r="AA565" s="465">
        <f t="shared" si="198"/>
        <v>21839.194861733002</v>
      </c>
      <c r="AB565" s="429">
        <f t="shared" si="199"/>
        <v>0.20691048576237578</v>
      </c>
      <c r="AC565" s="454">
        <f t="shared" si="200"/>
        <v>101.48512125146212</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3721.5689721439999</v>
      </c>
      <c r="V566" s="475">
        <f t="shared" si="193"/>
        <v>3460.5314121599999</v>
      </c>
      <c r="W566" s="460">
        <f t="shared" si="194"/>
        <v>4970.4928619430002</v>
      </c>
      <c r="X566" s="476">
        <f t="shared" si="195"/>
        <v>12038.725633077</v>
      </c>
      <c r="Y566" s="476">
        <f t="shared" si="196"/>
        <v>14423.97244632</v>
      </c>
      <c r="Z566" s="478">
        <f t="shared" si="197"/>
        <v>680.60793968999997</v>
      </c>
      <c r="AA566" s="465">
        <f t="shared" si="198"/>
        <v>39295.899265334003</v>
      </c>
      <c r="AB566" s="429">
        <f t="shared" si="199"/>
        <v>0.37230006220176415</v>
      </c>
      <c r="AC566" s="454">
        <f t="shared" si="200"/>
        <v>99.301801974483354</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6945.500729464</v>
      </c>
      <c r="V567" s="475">
        <f t="shared" si="193"/>
        <v>6850.5507997920004</v>
      </c>
      <c r="W567" s="460">
        <f t="shared" si="194"/>
        <v>9428.210727103</v>
      </c>
      <c r="X567" s="476">
        <f t="shared" si="195"/>
        <v>21922.233071309998</v>
      </c>
      <c r="Y567" s="476">
        <f t="shared" si="196"/>
        <v>26738.46489322</v>
      </c>
      <c r="Z567" s="478">
        <f t="shared" si="197"/>
        <v>2159.8756781490001</v>
      </c>
      <c r="AA567" s="465">
        <f t="shared" si="198"/>
        <v>74044.835899037993</v>
      </c>
      <c r="AB567" s="429">
        <f t="shared" si="199"/>
        <v>0.70152096087161409</v>
      </c>
      <c r="AC567" s="454">
        <f t="shared" si="200"/>
        <v>99.795122626327768</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695.13284496799997</v>
      </c>
      <c r="V568" s="475">
        <f t="shared" si="193"/>
        <v>732.45452522400001</v>
      </c>
      <c r="W568" s="460">
        <f t="shared" si="194"/>
        <v>1084.1901598690001</v>
      </c>
      <c r="X568" s="476">
        <f t="shared" si="195"/>
        <v>2793.7753713089996</v>
      </c>
      <c r="Y568" s="476">
        <f t="shared" si="196"/>
        <v>4064.5021216200003</v>
      </c>
      <c r="Z568" s="478">
        <f t="shared" si="197"/>
        <v>496.23341323499994</v>
      </c>
      <c r="AA568" s="465">
        <f t="shared" si="198"/>
        <v>9866.2884362250006</v>
      </c>
      <c r="AB568" s="429">
        <f t="shared" si="199"/>
        <v>9.3475906320524119E-2</v>
      </c>
      <c r="AC568" s="454">
        <f t="shared" si="200"/>
        <v>101.77550991148343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3441.6129957200001</v>
      </c>
      <c r="V569" s="475">
        <f t="shared" si="193"/>
        <v>3510.300305448</v>
      </c>
      <c r="W569" s="460">
        <f t="shared" si="194"/>
        <v>4440.0382995740001</v>
      </c>
      <c r="X569" s="476">
        <f t="shared" si="195"/>
        <v>8874.8820917640005</v>
      </c>
      <c r="Y569" s="476">
        <f t="shared" si="196"/>
        <v>10729.248985799999</v>
      </c>
      <c r="Z569" s="478">
        <f t="shared" si="197"/>
        <v>1742.2627858020001</v>
      </c>
      <c r="AA569" s="465">
        <f t="shared" si="198"/>
        <v>32738.345464107995</v>
      </c>
      <c r="AB569" s="429">
        <f t="shared" si="199"/>
        <v>0.31017200981636961</v>
      </c>
      <c r="AC569" s="454">
        <f t="shared" si="200"/>
        <v>100.55632732570916</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1929.8938142319998</v>
      </c>
      <c r="V571" s="475">
        <f t="shared" si="193"/>
        <v>1982.935550376</v>
      </c>
      <c r="W571" s="460">
        <f t="shared" si="194"/>
        <v>3093.5594173069999</v>
      </c>
      <c r="X571" s="476">
        <f t="shared" si="195"/>
        <v>7454.7626549759998</v>
      </c>
      <c r="Y571" s="476">
        <f t="shared" si="196"/>
        <v>10429.475236369999</v>
      </c>
      <c r="Z571" s="478">
        <f t="shared" si="197"/>
        <v>1284.062246082</v>
      </c>
      <c r="AA571" s="465">
        <f t="shared" si="198"/>
        <v>26174.688919343</v>
      </c>
      <c r="AB571" s="429">
        <f t="shared" si="199"/>
        <v>0.24798613837500119</v>
      </c>
      <c r="AC571" s="454">
        <f t="shared" si="200"/>
        <v>101.50388854913697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383.40096352799998</v>
      </c>
      <c r="V572" s="475">
        <f t="shared" si="193"/>
        <v>543.595198536</v>
      </c>
      <c r="W572" s="460">
        <f t="shared" si="194"/>
        <v>752.25709758599999</v>
      </c>
      <c r="X572" s="476">
        <f t="shared" si="195"/>
        <v>2065.3482276179998</v>
      </c>
      <c r="Y572" s="476">
        <f t="shared" si="196"/>
        <v>3046.0950749399999</v>
      </c>
      <c r="Z572" s="478">
        <f t="shared" si="197"/>
        <v>355.01998839300001</v>
      </c>
      <c r="AA572" s="465">
        <f t="shared" si="198"/>
        <v>7145.7165506009997</v>
      </c>
      <c r="AB572" s="429">
        <f t="shared" si="199"/>
        <v>6.7700466613620211E-2</v>
      </c>
      <c r="AC572" s="454">
        <f t="shared" si="200"/>
        <v>101.72695260270714</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290.77863114400003</v>
      </c>
      <c r="V573" s="475">
        <f t="shared" si="193"/>
        <v>337.03424186400002</v>
      </c>
      <c r="W573" s="460">
        <f t="shared" si="194"/>
        <v>336.63866229600001</v>
      </c>
      <c r="X573" s="476">
        <f t="shared" si="195"/>
        <v>922.01027408100003</v>
      </c>
      <c r="Y573" s="476">
        <f t="shared" si="196"/>
        <v>1118.54159863</v>
      </c>
      <c r="Z573" s="478">
        <f t="shared" si="197"/>
        <v>289.519099821</v>
      </c>
      <c r="AA573" s="465">
        <f t="shared" si="198"/>
        <v>3294.5225078359999</v>
      </c>
      <c r="AB573" s="429">
        <f t="shared" si="199"/>
        <v>3.1213204367980748E-2</v>
      </c>
      <c r="AC573" s="454">
        <f t="shared" si="200"/>
        <v>103.12636612917099</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1849.4266936240001</v>
      </c>
      <c r="V574" s="475">
        <f t="shared" si="193"/>
        <v>1980.7450793999999</v>
      </c>
      <c r="W574" s="460">
        <f t="shared" si="194"/>
        <v>2665.5061752770002</v>
      </c>
      <c r="X574" s="476">
        <f t="shared" si="195"/>
        <v>6102.2461512870004</v>
      </c>
      <c r="Y574" s="476">
        <f t="shared" si="196"/>
        <v>7402.9719160100003</v>
      </c>
      <c r="Z574" s="478">
        <f t="shared" si="197"/>
        <v>1116.921100995</v>
      </c>
      <c r="AA574" s="465">
        <f t="shared" si="198"/>
        <v>21117.817116593</v>
      </c>
      <c r="AB574" s="429">
        <f t="shared" si="199"/>
        <v>0.20007595634817005</v>
      </c>
      <c r="AC574" s="454">
        <f t="shared" si="200"/>
        <v>101.01867708375698</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2995.8167695280003</v>
      </c>
      <c r="V575" s="475">
        <f t="shared" si="193"/>
        <v>3011.3840815200001</v>
      </c>
      <c r="W575" s="460">
        <f t="shared" si="194"/>
        <v>4579.1529318349994</v>
      </c>
      <c r="X575" s="476">
        <f t="shared" si="195"/>
        <v>10537.463777022</v>
      </c>
      <c r="Y575" s="476">
        <f t="shared" si="196"/>
        <v>13645.0206258</v>
      </c>
      <c r="Z575" s="478">
        <f t="shared" si="197"/>
        <v>1305.9497358180001</v>
      </c>
      <c r="AA575" s="465">
        <f t="shared" si="198"/>
        <v>36074.787921522999</v>
      </c>
      <c r="AB575" s="429">
        <f t="shared" si="199"/>
        <v>0.34178237521457333</v>
      </c>
      <c r="AC575" s="454">
        <f t="shared" si="200"/>
        <v>100.42542356832823</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4295.0987938239996</v>
      </c>
      <c r="V576" s="475">
        <f t="shared" si="193"/>
        <v>4353.7134265919995</v>
      </c>
      <c r="W576" s="460">
        <f t="shared" si="194"/>
        <v>6059.366592026</v>
      </c>
      <c r="X576" s="476">
        <f t="shared" si="195"/>
        <v>13871.941775406</v>
      </c>
      <c r="Y576" s="476">
        <f t="shared" si="196"/>
        <v>17213.636402939999</v>
      </c>
      <c r="Z576" s="478">
        <f t="shared" si="197"/>
        <v>1784.586132252</v>
      </c>
      <c r="AA576" s="465">
        <f t="shared" si="198"/>
        <v>47578.343123039995</v>
      </c>
      <c r="AB576" s="429">
        <f t="shared" si="199"/>
        <v>0.45077019320922029</v>
      </c>
      <c r="AC576" s="454">
        <f t="shared" si="200"/>
        <v>100.26243061266665</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1594.687802448</v>
      </c>
      <c r="V577" s="475">
        <f t="shared" si="193"/>
        <v>1807.3623641039999</v>
      </c>
      <c r="W577" s="460">
        <f t="shared" si="194"/>
        <v>2592.6695441279999</v>
      </c>
      <c r="X577" s="476">
        <f t="shared" si="195"/>
        <v>6430.9557586949995</v>
      </c>
      <c r="Y577" s="476">
        <f t="shared" si="196"/>
        <v>9290.7198160400003</v>
      </c>
      <c r="Z577" s="478">
        <f t="shared" si="197"/>
        <v>848.73642304500004</v>
      </c>
      <c r="AA577" s="465">
        <f t="shared" si="198"/>
        <v>22565.131708459998</v>
      </c>
      <c r="AB577" s="429">
        <f t="shared" si="199"/>
        <v>0.21378820934788578</v>
      </c>
      <c r="AC577" s="454">
        <f t="shared" si="200"/>
        <v>100.83248644945525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1017.7117670719999</v>
      </c>
      <c r="V578" s="475">
        <f t="shared" si="193"/>
        <v>949.37822546399991</v>
      </c>
      <c r="W578" s="460">
        <f t="shared" si="194"/>
        <v>1186.2100649509998</v>
      </c>
      <c r="X578" s="476">
        <f t="shared" si="195"/>
        <v>2025.2043194760001</v>
      </c>
      <c r="Y578" s="476">
        <f t="shared" si="196"/>
        <v>2409.0788577999997</v>
      </c>
      <c r="Z578" s="478">
        <f t="shared" si="197"/>
        <v>373.93674437699997</v>
      </c>
      <c r="AA578" s="465">
        <f t="shared" si="198"/>
        <v>7961.51997914</v>
      </c>
      <c r="AB578" s="429">
        <f t="shared" si="199"/>
        <v>7.542961069399047E-2</v>
      </c>
      <c r="AC578" s="454">
        <f t="shared" si="200"/>
        <v>99.733155093193602</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3349.1110422639999</v>
      </c>
      <c r="V579" s="475">
        <f t="shared" si="193"/>
        <v>3694.1155701120001</v>
      </c>
      <c r="W579" s="460">
        <f t="shared" si="194"/>
        <v>5134.4474299560006</v>
      </c>
      <c r="X579" s="476">
        <f t="shared" si="195"/>
        <v>12702.832247781</v>
      </c>
      <c r="Y579" s="476">
        <f t="shared" si="196"/>
        <v>16951.006787440001</v>
      </c>
      <c r="Z579" s="478">
        <f t="shared" si="197"/>
        <v>1080.630505269</v>
      </c>
      <c r="AA579" s="465">
        <f t="shared" si="198"/>
        <v>42912.143582821998</v>
      </c>
      <c r="AB579" s="429">
        <f t="shared" si="199"/>
        <v>0.40656134669984556</v>
      </c>
      <c r="AC579" s="454">
        <f t="shared" si="200"/>
        <v>99.897051414112084</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3496.2795273759998</v>
      </c>
      <c r="V580" s="475">
        <f t="shared" si="193"/>
        <v>3851.8629971759997</v>
      </c>
      <c r="W580" s="460">
        <f t="shared" si="194"/>
        <v>5152.346621482</v>
      </c>
      <c r="X580" s="476">
        <f t="shared" si="195"/>
        <v>12067.220256039</v>
      </c>
      <c r="Y580" s="476">
        <f t="shared" si="196"/>
        <v>15716.19847736</v>
      </c>
      <c r="Z580" s="478">
        <f t="shared" si="197"/>
        <v>1408.254133419</v>
      </c>
      <c r="AA580" s="465">
        <f t="shared" si="198"/>
        <v>41692.162012852001</v>
      </c>
      <c r="AB580" s="429">
        <f t="shared" si="199"/>
        <v>0.39500290872345545</v>
      </c>
      <c r="AC580" s="454">
        <f t="shared" si="200"/>
        <v>100.11360468888033</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229.349584752</v>
      </c>
      <c r="V581" s="475">
        <f t="shared" si="193"/>
        <v>281.99009174399998</v>
      </c>
      <c r="W581" s="460">
        <f t="shared" si="194"/>
        <v>469.55844518500004</v>
      </c>
      <c r="X581" s="476">
        <f t="shared" si="195"/>
        <v>1186.3897827209998</v>
      </c>
      <c r="Y581" s="476">
        <f t="shared" si="196"/>
        <v>1781.72103156</v>
      </c>
      <c r="Z581" s="478">
        <f t="shared" si="197"/>
        <v>262.958598693</v>
      </c>
      <c r="AA581" s="465">
        <f t="shared" si="198"/>
        <v>4211.9675346550002</v>
      </c>
      <c r="AB581" s="429">
        <f t="shared" si="199"/>
        <v>3.9905328659248313E-2</v>
      </c>
      <c r="AC581" s="454">
        <f t="shared" si="200"/>
        <v>102.59471099978038</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4001.089790088</v>
      </c>
      <c r="V582" s="475">
        <f t="shared" si="193"/>
        <v>4617.867651048</v>
      </c>
      <c r="W582" s="460">
        <f t="shared" si="194"/>
        <v>6694.5735341310001</v>
      </c>
      <c r="X582" s="476">
        <f t="shared" si="195"/>
        <v>16369.309519641001</v>
      </c>
      <c r="Y582" s="476">
        <f t="shared" si="196"/>
        <v>21013.502944180003</v>
      </c>
      <c r="Z582" s="478">
        <f t="shared" si="197"/>
        <v>1647.7842185909999</v>
      </c>
      <c r="AA582" s="465">
        <f t="shared" si="198"/>
        <v>54344.127657678997</v>
      </c>
      <c r="AB582" s="429">
        <f t="shared" si="199"/>
        <v>0.51487108032931617</v>
      </c>
      <c r="AC582" s="454">
        <f t="shared" si="200"/>
        <v>100.10025437591455</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795.91023044799999</v>
      </c>
      <c r="V583" s="475">
        <f t="shared" si="193"/>
        <v>1016.923518504</v>
      </c>
      <c r="W583" s="460">
        <f t="shared" si="194"/>
        <v>1371.9467546569999</v>
      </c>
      <c r="X583" s="476">
        <f t="shared" si="195"/>
        <v>3395.401501284</v>
      </c>
      <c r="Y583" s="476">
        <f t="shared" si="196"/>
        <v>4390.0227453500002</v>
      </c>
      <c r="Z583" s="478">
        <f t="shared" si="197"/>
        <v>926.78369105700006</v>
      </c>
      <c r="AA583" s="465">
        <f t="shared" si="198"/>
        <v>11896.9884413</v>
      </c>
      <c r="AB583" s="429">
        <f t="shared" si="199"/>
        <v>0.11271531176325687</v>
      </c>
      <c r="AC583" s="454">
        <f t="shared" si="200"/>
        <v>102.78981361175575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3107.6551841519999</v>
      </c>
      <c r="V584" s="475">
        <f t="shared" si="193"/>
        <v>3274.2816614639996</v>
      </c>
      <c r="W584" s="460">
        <f t="shared" si="194"/>
        <v>4397.4440259530002</v>
      </c>
      <c r="X584" s="476">
        <f t="shared" si="195"/>
        <v>10067.238309843</v>
      </c>
      <c r="Y584" s="476">
        <f t="shared" si="196"/>
        <v>12479.06052001</v>
      </c>
      <c r="Z584" s="478">
        <f t="shared" si="197"/>
        <v>1223.088958539</v>
      </c>
      <c r="AA584" s="465">
        <f t="shared" si="198"/>
        <v>34548.768659961002</v>
      </c>
      <c r="AB584" s="429">
        <f t="shared" si="199"/>
        <v>0.32732445271827304</v>
      </c>
      <c r="AC584" s="454">
        <f t="shared" si="200"/>
        <v>100.06033977623039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5149.6045134800006</v>
      </c>
      <c r="V585" s="475">
        <f t="shared" ref="V585:V648" si="214">IFERROR(V$5*I585,"")</f>
        <v>5524.0745970960006</v>
      </c>
      <c r="W585" s="460">
        <f t="shared" ref="W585:W648" si="215">IFERROR(W$5*K585,"")</f>
        <v>8223.4213022620006</v>
      </c>
      <c r="X585" s="476">
        <f t="shared" ref="X585:X648" si="216">IFERROR(X$5*M585,"")</f>
        <v>20201.893972884001</v>
      </c>
      <c r="Y585" s="476">
        <f t="shared" ref="Y585:Y648" si="217">IFERROR(Y$5*O585,"")</f>
        <v>25288.68561869</v>
      </c>
      <c r="Z585" s="478">
        <f t="shared" ref="Z585:Z648" si="218">IFERROR(Z$5*Q585,"")</f>
        <v>2049.2736394410003</v>
      </c>
      <c r="AA585" s="465">
        <f t="shared" ref="AA585:AA648" si="219">IFERROR(SUM(U585:Z585),"")</f>
        <v>66436.953643853005</v>
      </c>
      <c r="AB585" s="429">
        <f t="shared" ref="AB585:AB648" si="220">IF(OR(AA585="", AA585=0), "", AA585/$AA$5)</f>
        <v>0.62944181038051528</v>
      </c>
      <c r="AC585" s="454">
        <f t="shared" ref="AC585:AC648" si="221">IF(OR(AB585="", AB585=0), "", IF(AN585&gt;0, AB585/AN585*100, ""))</f>
        <v>100.16474178951647</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3721.8830023199998</v>
      </c>
      <c r="V586" s="475">
        <f t="shared" si="214"/>
        <v>4139.1673869599999</v>
      </c>
      <c r="W586" s="460">
        <f t="shared" si="215"/>
        <v>5252.9916197920002</v>
      </c>
      <c r="X586" s="476">
        <f t="shared" si="216"/>
        <v>11653.156141029</v>
      </c>
      <c r="Y586" s="476">
        <f t="shared" si="217"/>
        <v>14182.017864669999</v>
      </c>
      <c r="Z586" s="478">
        <f t="shared" si="218"/>
        <v>1518.1437823649999</v>
      </c>
      <c r="AA586" s="465">
        <f t="shared" si="219"/>
        <v>40467.359797136</v>
      </c>
      <c r="AB586" s="429">
        <f t="shared" si="220"/>
        <v>0.3833987986350984</v>
      </c>
      <c r="AC586" s="454">
        <f t="shared" si="221"/>
        <v>99.918612131557779</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2030.9990725279999</v>
      </c>
      <c r="V587" s="475">
        <f t="shared" si="214"/>
        <v>1826.3226902399999</v>
      </c>
      <c r="W587" s="460">
        <f t="shared" si="215"/>
        <v>2458.81979189</v>
      </c>
      <c r="X587" s="476">
        <f t="shared" si="216"/>
        <v>6095.3307998310001</v>
      </c>
      <c r="Y587" s="476">
        <f t="shared" si="217"/>
        <v>7890.2125951600001</v>
      </c>
      <c r="Z587" s="478">
        <f t="shared" si="218"/>
        <v>1077.227896311</v>
      </c>
      <c r="AA587" s="465">
        <f t="shared" si="219"/>
        <v>21378.91284596</v>
      </c>
      <c r="AB587" s="429">
        <f t="shared" si="220"/>
        <v>0.20254964846621001</v>
      </c>
      <c r="AC587" s="454">
        <f t="shared" si="221"/>
        <v>101.3770082505637</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1591.329713288</v>
      </c>
      <c r="V588" s="475">
        <f t="shared" si="214"/>
        <v>1483.996057848</v>
      </c>
      <c r="W588" s="460">
        <f t="shared" si="215"/>
        <v>2055.5636357039998</v>
      </c>
      <c r="X588" s="476">
        <f t="shared" si="216"/>
        <v>4374.4852107449997</v>
      </c>
      <c r="Y588" s="476">
        <f t="shared" si="217"/>
        <v>5368.9032201700002</v>
      </c>
      <c r="Z588" s="478">
        <f t="shared" si="218"/>
        <v>831.63415267799996</v>
      </c>
      <c r="AA588" s="465">
        <f t="shared" si="219"/>
        <v>15705.911990432998</v>
      </c>
      <c r="AB588" s="429">
        <f t="shared" si="220"/>
        <v>0.14880209182875251</v>
      </c>
      <c r="AC588" s="454">
        <f t="shared" si="221"/>
        <v>100.97449448719253</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1916.7679315599999</v>
      </c>
      <c r="V589" s="475">
        <f t="shared" si="214"/>
        <v>2494.5865239599998</v>
      </c>
      <c r="W589" s="460">
        <f t="shared" si="215"/>
        <v>3757.0338308099999</v>
      </c>
      <c r="X589" s="476">
        <f t="shared" si="216"/>
        <v>9626.0879297700012</v>
      </c>
      <c r="Y589" s="476">
        <f t="shared" si="217"/>
        <v>13466.7459846</v>
      </c>
      <c r="Z589" s="478">
        <f t="shared" si="218"/>
        <v>950.64198982200014</v>
      </c>
      <c r="AA589" s="465">
        <f t="shared" si="219"/>
        <v>32211.864190522003</v>
      </c>
      <c r="AB589" s="429">
        <f t="shared" si="220"/>
        <v>0.30518398270492381</v>
      </c>
      <c r="AC589" s="454">
        <f t="shared" si="221"/>
        <v>100.38877656735359</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1653.019719464</v>
      </c>
      <c r="V590" s="475">
        <f t="shared" si="214"/>
        <v>1807.2176184</v>
      </c>
      <c r="W590" s="460">
        <f t="shared" si="215"/>
        <v>2856.4908093459999</v>
      </c>
      <c r="X590" s="476">
        <f t="shared" si="216"/>
        <v>7382.5320404160002</v>
      </c>
      <c r="Y590" s="476">
        <f t="shared" si="217"/>
        <v>9798.90408106</v>
      </c>
      <c r="Z590" s="478">
        <f t="shared" si="218"/>
        <v>929.50553619000004</v>
      </c>
      <c r="AA590" s="465">
        <f t="shared" si="219"/>
        <v>24427.669804876001</v>
      </c>
      <c r="AB590" s="429">
        <f t="shared" si="220"/>
        <v>0.23143440302490786</v>
      </c>
      <c r="AC590" s="454">
        <f t="shared" si="221"/>
        <v>100.9275777532247</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533.20530586400002</v>
      </c>
      <c r="V591" s="475">
        <f t="shared" si="214"/>
        <v>614.73324347999994</v>
      </c>
      <c r="W591" s="460">
        <f t="shared" si="215"/>
        <v>654.56422675200008</v>
      </c>
      <c r="X591" s="476">
        <f t="shared" si="216"/>
        <v>1576.4085767430001</v>
      </c>
      <c r="Y591" s="476">
        <f t="shared" si="217"/>
        <v>1801.4318688400001</v>
      </c>
      <c r="Z591" s="478">
        <f t="shared" si="218"/>
        <v>398.788866756</v>
      </c>
      <c r="AA591" s="465">
        <f t="shared" si="219"/>
        <v>5579.1320884350007</v>
      </c>
      <c r="AB591" s="429">
        <f t="shared" si="220"/>
        <v>5.2858218348207947E-2</v>
      </c>
      <c r="AC591" s="454">
        <f t="shared" si="221"/>
        <v>101.71177906354147</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2893.3272160080001</v>
      </c>
      <c r="V592" s="475">
        <f t="shared" si="214"/>
        <v>3168.5707303200002</v>
      </c>
      <c r="W592" s="460">
        <f t="shared" si="215"/>
        <v>4353.8589490169998</v>
      </c>
      <c r="X592" s="476">
        <f t="shared" si="216"/>
        <v>9362.9690474580002</v>
      </c>
      <c r="Y592" s="476">
        <f t="shared" si="217"/>
        <v>11000.53344981</v>
      </c>
      <c r="Z592" s="478">
        <f t="shared" si="218"/>
        <v>1092.6658818180001</v>
      </c>
      <c r="AA592" s="465">
        <f t="shared" si="219"/>
        <v>31871.925274431</v>
      </c>
      <c r="AB592" s="429">
        <f t="shared" si="220"/>
        <v>0.30196330874220506</v>
      </c>
      <c r="AC592" s="454">
        <f t="shared" si="221"/>
        <v>99.687971160040775</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2052.2777809839999</v>
      </c>
      <c r="V594" s="475">
        <f t="shared" si="214"/>
        <v>2345.664691728</v>
      </c>
      <c r="W594" s="460">
        <f t="shared" si="215"/>
        <v>3722.499184019</v>
      </c>
      <c r="X594" s="476">
        <f t="shared" si="216"/>
        <v>11011.807819467</v>
      </c>
      <c r="Y594" s="476">
        <f t="shared" si="217"/>
        <v>14087.286307600001</v>
      </c>
      <c r="Z594" s="478">
        <f t="shared" si="218"/>
        <v>939.31447119300003</v>
      </c>
      <c r="AA594" s="465">
        <f t="shared" si="219"/>
        <v>34158.850254990997</v>
      </c>
      <c r="AB594" s="429">
        <f t="shared" si="220"/>
        <v>0.32363025945287022</v>
      </c>
      <c r="AC594" s="454">
        <f t="shared" si="221"/>
        <v>100.59828757033506</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849.47944666400008</v>
      </c>
      <c r="V595" s="475">
        <f t="shared" si="214"/>
        <v>789.312865536</v>
      </c>
      <c r="W595" s="460">
        <f t="shared" si="215"/>
        <v>1500.755755547</v>
      </c>
      <c r="X595" s="476">
        <f t="shared" si="216"/>
        <v>4147.7749756559997</v>
      </c>
      <c r="Y595" s="476">
        <f t="shared" si="217"/>
        <v>5449.5830932999997</v>
      </c>
      <c r="Z595" s="478">
        <f t="shared" si="218"/>
        <v>427.970905614</v>
      </c>
      <c r="AA595" s="465">
        <f t="shared" si="219"/>
        <v>13164.877042317001</v>
      </c>
      <c r="AB595" s="429">
        <f t="shared" si="220"/>
        <v>0.12472763401185233</v>
      </c>
      <c r="AC595" s="454">
        <f t="shared" si="221"/>
        <v>101.05696454023683</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3207.6300399760003</v>
      </c>
      <c r="V596" s="475">
        <f t="shared" si="214"/>
        <v>3496.2036771599996</v>
      </c>
      <c r="W596" s="460">
        <f t="shared" si="215"/>
        <v>5373.5365562420002</v>
      </c>
      <c r="X596" s="476">
        <f t="shared" si="216"/>
        <v>14309.601093215999</v>
      </c>
      <c r="Y596" s="476">
        <f t="shared" si="217"/>
        <v>17667.230843819998</v>
      </c>
      <c r="Z596" s="478">
        <f t="shared" si="218"/>
        <v>1330.531362531</v>
      </c>
      <c r="AA596" s="465">
        <f t="shared" si="219"/>
        <v>45384.733572944999</v>
      </c>
      <c r="AB596" s="429">
        <f t="shared" si="220"/>
        <v>0.42998733832575392</v>
      </c>
      <c r="AC596" s="454">
        <f t="shared" si="221"/>
        <v>100.31269401980134</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1748.8694269360001</v>
      </c>
      <c r="V597" s="475">
        <f t="shared" si="214"/>
        <v>1560.3822279359999</v>
      </c>
      <c r="W597" s="460">
        <f t="shared" si="215"/>
        <v>2647.0377170780002</v>
      </c>
      <c r="X597" s="476">
        <f t="shared" si="216"/>
        <v>7671.7625779079999</v>
      </c>
      <c r="Y597" s="476">
        <f t="shared" si="217"/>
        <v>10108.410022800001</v>
      </c>
      <c r="Z597" s="478">
        <f t="shared" si="218"/>
        <v>802.35051006599997</v>
      </c>
      <c r="AA597" s="465">
        <f t="shared" si="219"/>
        <v>24538.812482723999</v>
      </c>
      <c r="AB597" s="429">
        <f t="shared" si="220"/>
        <v>0.23248739905374755</v>
      </c>
      <c r="AC597" s="454">
        <f t="shared" si="221"/>
        <v>101.09474322818556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166.57339969600002</v>
      </c>
      <c r="V598" s="475">
        <f t="shared" si="214"/>
        <v>240.21241631999999</v>
      </c>
      <c r="W598" s="460">
        <f t="shared" si="215"/>
        <v>418.33854422399997</v>
      </c>
      <c r="X598" s="476">
        <f t="shared" si="216"/>
        <v>1230.61598712</v>
      </c>
      <c r="Y598" s="476">
        <f t="shared" si="217"/>
        <v>1571.7516525000001</v>
      </c>
      <c r="Z598" s="478">
        <f t="shared" si="218"/>
        <v>123.76888190100001</v>
      </c>
      <c r="AA598" s="465">
        <f t="shared" si="219"/>
        <v>3751.2608817609998</v>
      </c>
      <c r="AB598" s="429">
        <f t="shared" si="220"/>
        <v>3.5540468235236711E-2</v>
      </c>
      <c r="AC598" s="454">
        <f t="shared" si="221"/>
        <v>100.92677367394423</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8251.8907308319995</v>
      </c>
      <c r="V600" s="475">
        <f t="shared" si="214"/>
        <v>7727.5996480080003</v>
      </c>
      <c r="W600" s="460">
        <f t="shared" si="215"/>
        <v>10243.473090152</v>
      </c>
      <c r="X600" s="476">
        <f t="shared" si="216"/>
        <v>23351.842961459999</v>
      </c>
      <c r="Y600" s="476">
        <f t="shared" si="217"/>
        <v>28428.680762280001</v>
      </c>
      <c r="Z600" s="478">
        <f t="shared" si="218"/>
        <v>2545.8617213819998</v>
      </c>
      <c r="AA600" s="465">
        <f t="shared" si="219"/>
        <v>80549.348914113987</v>
      </c>
      <c r="AB600" s="429">
        <f t="shared" si="220"/>
        <v>0.76314649038943039</v>
      </c>
      <c r="AC600" s="454">
        <f t="shared" si="221"/>
        <v>99.859272410329353</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1727.4229102960001</v>
      </c>
      <c r="V601" s="475">
        <f t="shared" si="214"/>
        <v>1715.9810875200001</v>
      </c>
      <c r="W601" s="460">
        <f t="shared" si="215"/>
        <v>2375.613765266</v>
      </c>
      <c r="X601" s="476">
        <f t="shared" si="216"/>
        <v>5581.8021351690004</v>
      </c>
      <c r="Y601" s="476">
        <f t="shared" si="217"/>
        <v>6670.0524650899997</v>
      </c>
      <c r="Z601" s="478">
        <f t="shared" si="218"/>
        <v>853.46095092300004</v>
      </c>
      <c r="AA601" s="465">
        <f t="shared" si="219"/>
        <v>18924.333314264</v>
      </c>
      <c r="AB601" s="429">
        <f t="shared" si="220"/>
        <v>0.17929429283331913</v>
      </c>
      <c r="AC601" s="454">
        <f t="shared" si="221"/>
        <v>100.70167933238122</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343.70786984799997</v>
      </c>
      <c r="V602" s="475">
        <f t="shared" si="214"/>
        <v>442.44876607200001</v>
      </c>
      <c r="W602" s="460">
        <f t="shared" si="215"/>
        <v>594.22001046900004</v>
      </c>
      <c r="X602" s="476">
        <f t="shared" si="216"/>
        <v>1255.783741875</v>
      </c>
      <c r="Y602" s="476">
        <f t="shared" si="217"/>
        <v>1836.8138401199999</v>
      </c>
      <c r="Z602" s="478">
        <f t="shared" si="218"/>
        <v>158.75634681900002</v>
      </c>
      <c r="AA602" s="465">
        <f t="shared" si="219"/>
        <v>4631.7305752030006</v>
      </c>
      <c r="AB602" s="429">
        <f t="shared" si="220"/>
        <v>4.3882278138144375E-2</v>
      </c>
      <c r="AC602" s="454">
        <f t="shared" si="221"/>
        <v>100.01398053891599</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135.72536787999999</v>
      </c>
      <c r="V603" s="475">
        <f t="shared" si="214"/>
        <v>118.005318792</v>
      </c>
      <c r="W603" s="460">
        <f t="shared" si="215"/>
        <v>208.75991301600001</v>
      </c>
      <c r="X603" s="476">
        <f t="shared" si="216"/>
        <v>599.84362748700005</v>
      </c>
      <c r="Y603" s="476">
        <f t="shared" si="217"/>
        <v>341.55434402000003</v>
      </c>
      <c r="Z603" s="478">
        <f t="shared" si="218"/>
        <v>51.868116720000003</v>
      </c>
      <c r="AA603" s="465">
        <f t="shared" si="219"/>
        <v>1455.7566879150002</v>
      </c>
      <c r="AB603" s="429">
        <f t="shared" si="220"/>
        <v>1.3792235719097292E-2</v>
      </c>
      <c r="AC603" s="454">
        <f t="shared" si="221"/>
        <v>99.724940802723367</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2072.3143362720002</v>
      </c>
      <c r="V606" s="475">
        <f t="shared" si="214"/>
        <v>1743.1796089440002</v>
      </c>
      <c r="W606" s="460">
        <f t="shared" si="215"/>
        <v>2244.9513580039998</v>
      </c>
      <c r="X606" s="476">
        <f t="shared" si="216"/>
        <v>4941.7130244690006</v>
      </c>
      <c r="Y606" s="476">
        <f t="shared" si="217"/>
        <v>5490.5572852299993</v>
      </c>
      <c r="Z606" s="478">
        <f t="shared" si="218"/>
        <v>468.62474948100004</v>
      </c>
      <c r="AA606" s="465">
        <f t="shared" si="219"/>
        <v>16961.340362400002</v>
      </c>
      <c r="AB606" s="429">
        <f t="shared" si="220"/>
        <v>0.16069636247051133</v>
      </c>
      <c r="AC606" s="454">
        <f t="shared" si="221"/>
        <v>99.388639726140312</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636.15859823200003</v>
      </c>
      <c r="V607" s="475">
        <f t="shared" si="214"/>
        <v>349.56683992799998</v>
      </c>
      <c r="W607" s="460">
        <f t="shared" si="215"/>
        <v>348.12544842400001</v>
      </c>
      <c r="X607" s="476">
        <f t="shared" si="216"/>
        <v>602.10412668900005</v>
      </c>
      <c r="Y607" s="476">
        <f t="shared" si="217"/>
        <v>588.99665964999997</v>
      </c>
      <c r="Z607" s="478">
        <f t="shared" si="218"/>
        <v>55.937998115999996</v>
      </c>
      <c r="AA607" s="465">
        <f t="shared" si="219"/>
        <v>2580.8896710389999</v>
      </c>
      <c r="AB607" s="429">
        <f t="shared" si="220"/>
        <v>2.4452052326777135E-2</v>
      </c>
      <c r="AC607" s="454">
        <f t="shared" si="221"/>
        <v>98.512098870498562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310.39237184000001</v>
      </c>
      <c r="V608" s="475">
        <f t="shared" si="214"/>
        <v>155.02051728000001</v>
      </c>
      <c r="W608" s="460">
        <f t="shared" si="215"/>
        <v>214.52630363099999</v>
      </c>
      <c r="X608" s="476">
        <f t="shared" si="216"/>
        <v>428.88905970299999</v>
      </c>
      <c r="Y608" s="476">
        <f t="shared" si="217"/>
        <v>533.78880002999995</v>
      </c>
      <c r="Z608" s="478">
        <f t="shared" si="218"/>
        <v>25.669189791000001</v>
      </c>
      <c r="AA608" s="465">
        <f t="shared" si="219"/>
        <v>1668.2862422749999</v>
      </c>
      <c r="AB608" s="429">
        <f t="shared" si="220"/>
        <v>1.580579865536386E-2</v>
      </c>
      <c r="AC608" s="454">
        <f t="shared" si="221"/>
        <v>99.346625038153974</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220.472892976</v>
      </c>
      <c r="V609" s="475">
        <f t="shared" si="214"/>
        <v>127.95944572800001</v>
      </c>
      <c r="W609" s="460">
        <f t="shared" si="215"/>
        <v>122.63503883199999</v>
      </c>
      <c r="X609" s="476">
        <f t="shared" si="216"/>
        <v>216.712275624</v>
      </c>
      <c r="Y609" s="476">
        <f t="shared" si="217"/>
        <v>150.10568451</v>
      </c>
      <c r="Z609" s="478">
        <f t="shared" si="218"/>
        <v>31.763048562000002</v>
      </c>
      <c r="AA609" s="465">
        <f t="shared" si="219"/>
        <v>869.64838623199989</v>
      </c>
      <c r="AB609" s="429">
        <f t="shared" si="220"/>
        <v>8.2392858883741198E-3</v>
      </c>
      <c r="AC609" s="454">
        <f t="shared" si="221"/>
        <v>98.761024932273145</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127.162987296</v>
      </c>
      <c r="V610" s="475">
        <f t="shared" si="214"/>
        <v>92.575811447999996</v>
      </c>
      <c r="W610" s="460">
        <f t="shared" si="215"/>
        <v>143.28769985399998</v>
      </c>
      <c r="X610" s="476">
        <f t="shared" si="216"/>
        <v>284.63731955099996</v>
      </c>
      <c r="Y610" s="476">
        <f t="shared" si="217"/>
        <v>265.80218021000002</v>
      </c>
      <c r="Z610" s="478">
        <f t="shared" si="218"/>
        <v>33.217399970999999</v>
      </c>
      <c r="AA610" s="465">
        <f t="shared" si="219"/>
        <v>946.68339832999993</v>
      </c>
      <c r="AB610" s="429">
        <f t="shared" si="220"/>
        <v>8.9691365937147674E-3</v>
      </c>
      <c r="AC610" s="454">
        <f t="shared" si="221"/>
        <v>99.544480790823897</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309.12904880000002</v>
      </c>
      <c r="V611" s="475">
        <f t="shared" si="214"/>
        <v>267.48282520800001</v>
      </c>
      <c r="W611" s="460">
        <f t="shared" si="215"/>
        <v>359.23627634100001</v>
      </c>
      <c r="X611" s="476">
        <f t="shared" si="216"/>
        <v>822.41347067100003</v>
      </c>
      <c r="Y611" s="476">
        <f t="shared" si="217"/>
        <v>984.87167851000004</v>
      </c>
      <c r="Z611" s="478">
        <f t="shared" si="218"/>
        <v>71.674568090999998</v>
      </c>
      <c r="AA611" s="465">
        <f t="shared" si="219"/>
        <v>2814.8078676209998</v>
      </c>
      <c r="AB611" s="429">
        <f t="shared" si="220"/>
        <v>2.6668257090270868E-2</v>
      </c>
      <c r="AC611" s="454">
        <f t="shared" si="221"/>
        <v>99.567650069732011</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412.924785504</v>
      </c>
      <c r="V612" s="475">
        <f t="shared" si="214"/>
        <v>267.692512824</v>
      </c>
      <c r="W612" s="460">
        <f t="shared" si="215"/>
        <v>296.562250882</v>
      </c>
      <c r="X612" s="476">
        <f t="shared" si="216"/>
        <v>712.14214581900001</v>
      </c>
      <c r="Y612" s="476">
        <f t="shared" si="217"/>
        <v>741.84818963999999</v>
      </c>
      <c r="Z612" s="478">
        <f t="shared" si="218"/>
        <v>42.369178383000005</v>
      </c>
      <c r="AA612" s="465">
        <f t="shared" si="219"/>
        <v>2473.5390630520001</v>
      </c>
      <c r="AB612" s="429">
        <f t="shared" si="220"/>
        <v>2.3434983401567046E-2</v>
      </c>
      <c r="AC612" s="454">
        <f t="shared" si="221"/>
        <v>99.011886210200856</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345.86688455200004</v>
      </c>
      <c r="V613" s="475">
        <f t="shared" si="214"/>
        <v>269.90285968799998</v>
      </c>
      <c r="W613" s="460">
        <f t="shared" si="215"/>
        <v>329.23277882399998</v>
      </c>
      <c r="X613" s="476">
        <f t="shared" si="216"/>
        <v>773.409883896</v>
      </c>
      <c r="Y613" s="476">
        <f t="shared" si="217"/>
        <v>871.96444308000002</v>
      </c>
      <c r="Z613" s="478">
        <f t="shared" si="218"/>
        <v>79.114549122</v>
      </c>
      <c r="AA613" s="465">
        <f t="shared" si="219"/>
        <v>2669.4913991620001</v>
      </c>
      <c r="AB613" s="429">
        <f t="shared" si="220"/>
        <v>2.5291489252972553E-2</v>
      </c>
      <c r="AC613" s="454">
        <f t="shared" si="221"/>
        <v>99.721951507723389</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251.72139340800001</v>
      </c>
      <c r="V614" s="475">
        <f t="shared" si="214"/>
        <v>127.647456336</v>
      </c>
      <c r="W614" s="460">
        <f t="shared" si="215"/>
        <v>172.515490379</v>
      </c>
      <c r="X614" s="476">
        <f t="shared" si="216"/>
        <v>394.94636964899996</v>
      </c>
      <c r="Y614" s="476">
        <f t="shared" si="217"/>
        <v>374.32467117000004</v>
      </c>
      <c r="Z614" s="478">
        <f t="shared" si="218"/>
        <v>56.241767987999999</v>
      </c>
      <c r="AA614" s="465">
        <f t="shared" si="219"/>
        <v>1377.39714893</v>
      </c>
      <c r="AB614" s="429">
        <f t="shared" si="220"/>
        <v>1.3049836084946328E-2</v>
      </c>
      <c r="AC614" s="454">
        <f t="shared" si="221"/>
        <v>100.60022626945391</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527.12991688</v>
      </c>
      <c r="V615" s="475">
        <f t="shared" si="214"/>
        <v>485.200159848</v>
      </c>
      <c r="W615" s="460">
        <f t="shared" si="215"/>
        <v>651.63622587099997</v>
      </c>
      <c r="X615" s="476">
        <f t="shared" si="216"/>
        <v>1491.8159591010001</v>
      </c>
      <c r="Y615" s="476">
        <f t="shared" si="217"/>
        <v>1747.4959169799999</v>
      </c>
      <c r="Z615" s="478">
        <f t="shared" si="218"/>
        <v>113.79955847400001</v>
      </c>
      <c r="AA615" s="465">
        <f t="shared" si="219"/>
        <v>5017.0777371540007</v>
      </c>
      <c r="AB615" s="429">
        <f t="shared" si="220"/>
        <v>4.7533162201006174E-2</v>
      </c>
      <c r="AC615" s="454">
        <f t="shared" si="221"/>
        <v>99.310613681335042</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2470.1755609279999</v>
      </c>
      <c r="V616" s="475">
        <f t="shared" si="214"/>
        <v>2082.2643298799999</v>
      </c>
      <c r="W616" s="460">
        <f t="shared" si="215"/>
        <v>2697.6574101840001</v>
      </c>
      <c r="X616" s="476">
        <f t="shared" si="216"/>
        <v>6402.2137984350002</v>
      </c>
      <c r="Y616" s="476">
        <f t="shared" si="217"/>
        <v>7706.1860355700001</v>
      </c>
      <c r="Z616" s="478">
        <f t="shared" si="218"/>
        <v>580.87138000499999</v>
      </c>
      <c r="AA616" s="465">
        <f t="shared" si="219"/>
        <v>21939.368515001999</v>
      </c>
      <c r="AB616" s="429">
        <f t="shared" si="220"/>
        <v>0.20785955826205837</v>
      </c>
      <c r="AC616" s="454">
        <f t="shared" si="221"/>
        <v>99.714010100587004</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1751.42264464</v>
      </c>
      <c r="V617" s="475">
        <f t="shared" si="214"/>
        <v>1503.4534513199999</v>
      </c>
      <c r="W617" s="460">
        <f t="shared" si="215"/>
        <v>2019.1764427649998</v>
      </c>
      <c r="X617" s="476">
        <f t="shared" si="216"/>
        <v>4730.090795352</v>
      </c>
      <c r="Y617" s="476">
        <f t="shared" si="217"/>
        <v>5456.2167462899997</v>
      </c>
      <c r="Z617" s="478">
        <f t="shared" si="218"/>
        <v>231.62499782099999</v>
      </c>
      <c r="AA617" s="465">
        <f t="shared" si="219"/>
        <v>15691.985078188</v>
      </c>
      <c r="AB617" s="429">
        <f t="shared" si="220"/>
        <v>0.14867014446548996</v>
      </c>
      <c r="AC617" s="454">
        <f t="shared" si="221"/>
        <v>98.955049539071581</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33.345577127999995</v>
      </c>
      <c r="V618" s="475">
        <f t="shared" si="214"/>
        <v>36.693831599999996</v>
      </c>
      <c r="W618" s="460">
        <f t="shared" si="215"/>
        <v>55.189082025000005</v>
      </c>
      <c r="X618" s="476">
        <f t="shared" si="216"/>
        <v>116.909460369</v>
      </c>
      <c r="Y618" s="476">
        <f t="shared" si="217"/>
        <v>141.82932486999999</v>
      </c>
      <c r="Z618" s="478">
        <f t="shared" si="218"/>
        <v>12.770648162999999</v>
      </c>
      <c r="AA618" s="465">
        <f t="shared" si="219"/>
        <v>396.73792415499997</v>
      </c>
      <c r="AB618" s="429">
        <f t="shared" si="220"/>
        <v>3.7588032492491636E-3</v>
      </c>
      <c r="AC618" s="454">
        <f t="shared" si="221"/>
        <v>99.722364833752692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380.86623043200001</v>
      </c>
      <c r="V619" s="475">
        <f t="shared" si="214"/>
        <v>234.87195736800001</v>
      </c>
      <c r="W619" s="460">
        <f t="shared" si="215"/>
        <v>329.93176458800002</v>
      </c>
      <c r="X619" s="476">
        <f t="shared" si="216"/>
        <v>722.14678259100003</v>
      </c>
      <c r="Y619" s="476">
        <f t="shared" si="217"/>
        <v>675.60211032999996</v>
      </c>
      <c r="Z619" s="478">
        <f t="shared" si="218"/>
        <v>54.93996585</v>
      </c>
      <c r="AA619" s="465">
        <f t="shared" si="219"/>
        <v>2398.3588111590002</v>
      </c>
      <c r="AB619" s="429">
        <f t="shared" si="220"/>
        <v>2.2722705200039793E-2</v>
      </c>
      <c r="AC619" s="454">
        <f t="shared" si="221"/>
        <v>99.213555049798813</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1158.31173216</v>
      </c>
      <c r="V620" s="475">
        <f t="shared" si="214"/>
        <v>950.09138553599996</v>
      </c>
      <c r="W620" s="460">
        <f t="shared" si="215"/>
        <v>1190.148009131</v>
      </c>
      <c r="X620" s="476">
        <f t="shared" si="216"/>
        <v>2864.4612201270002</v>
      </c>
      <c r="Y620" s="476">
        <f t="shared" si="217"/>
        <v>3357.1331518699999</v>
      </c>
      <c r="Z620" s="478">
        <f t="shared" si="218"/>
        <v>334.28488646700004</v>
      </c>
      <c r="AA620" s="465">
        <f t="shared" si="219"/>
        <v>9854.4303852909998</v>
      </c>
      <c r="AB620" s="429">
        <f t="shared" si="220"/>
        <v>9.3363559913319877E-2</v>
      </c>
      <c r="AC620" s="454">
        <f t="shared" si="221"/>
        <v>100.1027804370584</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519.54205815199998</v>
      </c>
      <c r="V621" s="475">
        <f t="shared" si="214"/>
        <v>358.36579346399998</v>
      </c>
      <c r="W621" s="460">
        <f t="shared" si="215"/>
        <v>455.18270428099999</v>
      </c>
      <c r="X621" s="476">
        <f t="shared" si="216"/>
        <v>803.78590733999999</v>
      </c>
      <c r="Y621" s="476">
        <f t="shared" si="217"/>
        <v>852.74774301000002</v>
      </c>
      <c r="Z621" s="478">
        <f t="shared" si="218"/>
        <v>109.541257308</v>
      </c>
      <c r="AA621" s="465">
        <f t="shared" si="219"/>
        <v>3099.1654635549999</v>
      </c>
      <c r="AB621" s="429">
        <f t="shared" si="220"/>
        <v>2.9362338473647311E-2</v>
      </c>
      <c r="AC621" s="454">
        <f t="shared" si="221"/>
        <v>99.329492181990233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196.71088775999999</v>
      </c>
      <c r="V622" s="475">
        <f t="shared" si="214"/>
        <v>175.36280810400001</v>
      </c>
      <c r="W622" s="460">
        <f t="shared" si="215"/>
        <v>196.627461571</v>
      </c>
      <c r="X622" s="476">
        <f t="shared" si="216"/>
        <v>401.518747539</v>
      </c>
      <c r="Y622" s="476">
        <f t="shared" si="217"/>
        <v>524.1662086</v>
      </c>
      <c r="Z622" s="478">
        <f t="shared" si="218"/>
        <v>52.286148620999995</v>
      </c>
      <c r="AA622" s="465">
        <f t="shared" si="219"/>
        <v>1546.6722621949998</v>
      </c>
      <c r="AB622" s="429">
        <f t="shared" si="220"/>
        <v>1.4653594654568019E-2</v>
      </c>
      <c r="AC622" s="454">
        <f t="shared" si="221"/>
        <v>99.617072516258418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62.220408264</v>
      </c>
      <c r="V623" s="475">
        <f t="shared" si="214"/>
        <v>44.412761808000006</v>
      </c>
      <c r="W623" s="460">
        <f t="shared" si="215"/>
        <v>62.432181545999995</v>
      </c>
      <c r="X623" s="476">
        <f t="shared" si="216"/>
        <v>217.72301066099999</v>
      </c>
      <c r="Y623" s="476">
        <f t="shared" si="217"/>
        <v>246.32577533</v>
      </c>
      <c r="Z623" s="478">
        <f t="shared" si="218"/>
        <v>15.970979681999999</v>
      </c>
      <c r="AA623" s="465">
        <f t="shared" si="219"/>
        <v>649.08511729099996</v>
      </c>
      <c r="AB623" s="429">
        <f t="shared" si="220"/>
        <v>6.1496093500743726E-3</v>
      </c>
      <c r="AC623" s="454">
        <f t="shared" si="221"/>
        <v>100.70213138068209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24.143031688000001</v>
      </c>
      <c r="V624" s="475">
        <f t="shared" si="214"/>
        <v>18.261497519999999</v>
      </c>
      <c r="W624" s="460">
        <f t="shared" si="215"/>
        <v>21.625386192000001</v>
      </c>
      <c r="X624" s="476">
        <f t="shared" si="216"/>
        <v>65.770858529999998</v>
      </c>
      <c r="Y624" s="476">
        <f t="shared" si="217"/>
        <v>53.759231640000003</v>
      </c>
      <c r="Z624" s="478">
        <f t="shared" si="218"/>
        <v>6.5524617899999997</v>
      </c>
      <c r="AA624" s="465">
        <f t="shared" si="219"/>
        <v>190.11246735999998</v>
      </c>
      <c r="AB624" s="429">
        <f t="shared" si="220"/>
        <v>1.8011773428455028E-3</v>
      </c>
      <c r="AC624" s="454">
        <f t="shared" si="221"/>
        <v>100.07826205633808</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118.03064381600001</v>
      </c>
      <c r="V625" s="475">
        <f t="shared" si="214"/>
        <v>112.79177128800001</v>
      </c>
      <c r="W625" s="460">
        <f t="shared" si="215"/>
        <v>155.49072999000001</v>
      </c>
      <c r="X625" s="476">
        <f t="shared" si="216"/>
        <v>409.75706736900003</v>
      </c>
      <c r="Y625" s="476">
        <f t="shared" si="217"/>
        <v>532.33125017999998</v>
      </c>
      <c r="Z625" s="478">
        <f t="shared" si="218"/>
        <v>45.042038684999994</v>
      </c>
      <c r="AA625" s="465">
        <f t="shared" si="219"/>
        <v>1373.4435013279999</v>
      </c>
      <c r="AB625" s="429">
        <f t="shared" si="220"/>
        <v>1.3012378149750353E-2</v>
      </c>
      <c r="AC625" s="454">
        <f t="shared" si="221"/>
        <v>100.52743856821186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54.965324519999996</v>
      </c>
      <c r="V626" s="475">
        <f t="shared" si="214"/>
        <v>55.130829407999997</v>
      </c>
      <c r="W626" s="460">
        <f t="shared" si="215"/>
        <v>93.234370164999987</v>
      </c>
      <c r="X626" s="476">
        <f t="shared" si="216"/>
        <v>294.617062584</v>
      </c>
      <c r="Y626" s="476">
        <f t="shared" si="217"/>
        <v>424.19471408999999</v>
      </c>
      <c r="Z626" s="478">
        <f t="shared" si="218"/>
        <v>19.142608337999999</v>
      </c>
      <c r="AA626" s="465">
        <f t="shared" si="219"/>
        <v>941.284909105</v>
      </c>
      <c r="AB626" s="429">
        <f t="shared" si="220"/>
        <v>8.9179898351002852E-3</v>
      </c>
      <c r="AC626" s="454">
        <f t="shared" si="221"/>
        <v>100.74525723550396</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7.2278147839999995</v>
      </c>
      <c r="V627" s="475">
        <f t="shared" si="214"/>
        <v>6.9500355839999992</v>
      </c>
      <c r="W627" s="460">
        <f t="shared" si="215"/>
        <v>9.3340755679999994</v>
      </c>
      <c r="X627" s="476">
        <f t="shared" si="216"/>
        <v>21.368859407999999</v>
      </c>
      <c r="Y627" s="476">
        <f t="shared" si="217"/>
        <v>25.92374384</v>
      </c>
      <c r="Z627" s="478">
        <f t="shared" si="218"/>
        <v>2.4937627679999999</v>
      </c>
      <c r="AA627" s="465">
        <f t="shared" si="219"/>
        <v>73.298291951999985</v>
      </c>
      <c r="AB627" s="429">
        <f t="shared" si="220"/>
        <v>6.9444799999999985E-4</v>
      </c>
      <c r="AC627" s="454">
        <f t="shared" si="221"/>
        <v>99.999999999999986</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75.274944095999999</v>
      </c>
      <c r="V628" s="475">
        <f t="shared" si="214"/>
        <v>80.771515559999997</v>
      </c>
      <c r="W628" s="460">
        <f t="shared" si="215"/>
        <v>111.680045869</v>
      </c>
      <c r="X628" s="476">
        <f t="shared" si="216"/>
        <v>348.52927004999998</v>
      </c>
      <c r="Y628" s="476">
        <f t="shared" si="217"/>
        <v>604.07025234000002</v>
      </c>
      <c r="Z628" s="478">
        <f t="shared" si="218"/>
        <v>40.673641050000001</v>
      </c>
      <c r="AA628" s="465">
        <f t="shared" si="219"/>
        <v>1260.999668965</v>
      </c>
      <c r="AB628" s="429">
        <f t="shared" si="220"/>
        <v>1.1947054628324285E-2</v>
      </c>
      <c r="AC628" s="454">
        <f t="shared" si="221"/>
        <v>101.54719425178141</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158.71272647200001</v>
      </c>
      <c r="V629" s="475">
        <f t="shared" si="214"/>
        <v>158.39270287199997</v>
      </c>
      <c r="W629" s="460">
        <f t="shared" si="215"/>
        <v>174.78181771199999</v>
      </c>
      <c r="X629" s="476">
        <f t="shared" si="216"/>
        <v>541.56119951699998</v>
      </c>
      <c r="Y629" s="476">
        <f t="shared" si="217"/>
        <v>695.07941113000004</v>
      </c>
      <c r="Z629" s="478">
        <f t="shared" si="218"/>
        <v>59.099751522000005</v>
      </c>
      <c r="AA629" s="465">
        <f t="shared" si="219"/>
        <v>1787.6276092249998</v>
      </c>
      <c r="AB629" s="429">
        <f t="shared" si="220"/>
        <v>1.6936471299822828E-2</v>
      </c>
      <c r="AC629" s="454">
        <f t="shared" si="221"/>
        <v>100.62703272094657</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125.2189082</v>
      </c>
      <c r="V630" s="475">
        <f t="shared" si="214"/>
        <v>95.022697391999998</v>
      </c>
      <c r="W630" s="460">
        <f t="shared" si="215"/>
        <v>157.61556391599999</v>
      </c>
      <c r="X630" s="476">
        <f t="shared" si="216"/>
        <v>251.83272570299999</v>
      </c>
      <c r="Y630" s="476">
        <f t="shared" si="217"/>
        <v>307.66393022</v>
      </c>
      <c r="Z630" s="478">
        <f t="shared" si="218"/>
        <v>32.551452612000006</v>
      </c>
      <c r="AA630" s="465">
        <f t="shared" si="219"/>
        <v>969.90527804300007</v>
      </c>
      <c r="AB630" s="429">
        <f t="shared" si="220"/>
        <v>9.1891470126955251E-3</v>
      </c>
      <c r="AC630" s="454">
        <f t="shared" si="221"/>
        <v>99.401623021131428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980.25639339200006</v>
      </c>
      <c r="V631" s="475">
        <f t="shared" si="214"/>
        <v>837.798763248</v>
      </c>
      <c r="W631" s="460">
        <f t="shared" si="215"/>
        <v>995.25992048799992</v>
      </c>
      <c r="X631" s="476">
        <f t="shared" si="216"/>
        <v>1938.8250452610002</v>
      </c>
      <c r="Y631" s="476">
        <f t="shared" si="217"/>
        <v>1743.4154493399999</v>
      </c>
      <c r="Z631" s="478">
        <f t="shared" si="218"/>
        <v>127.82892395700001</v>
      </c>
      <c r="AA631" s="465">
        <f t="shared" si="219"/>
        <v>6623.3844956860003</v>
      </c>
      <c r="AB631" s="429">
        <f t="shared" si="220"/>
        <v>6.2751750330993186E-2</v>
      </c>
      <c r="AC631" s="454">
        <f t="shared" si="221"/>
        <v>98.009931265550961</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16.082066911999998</v>
      </c>
      <c r="V632" s="475">
        <f t="shared" si="214"/>
        <v>15.464001311999999</v>
      </c>
      <c r="W632" s="460">
        <f t="shared" si="215"/>
        <v>28.187040453999998</v>
      </c>
      <c r="X632" s="476">
        <f t="shared" si="216"/>
        <v>47.546241443999996</v>
      </c>
      <c r="Y632" s="476">
        <f t="shared" si="217"/>
        <v>48.279784919999997</v>
      </c>
      <c r="Z632" s="478">
        <f t="shared" si="218"/>
        <v>5.5486839239999997</v>
      </c>
      <c r="AA632" s="465">
        <f t="shared" si="219"/>
        <v>161.10781896599997</v>
      </c>
      <c r="AB632" s="429">
        <f t="shared" si="220"/>
        <v>1.5263793969246507E-3</v>
      </c>
      <c r="AC632" s="454">
        <f t="shared" si="221"/>
        <v>99.099760302363876</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30.213539319999999</v>
      </c>
      <c r="V633" s="475">
        <f t="shared" si="214"/>
        <v>22.22096256</v>
      </c>
      <c r="W633" s="460">
        <f t="shared" si="215"/>
        <v>36.487839147000003</v>
      </c>
      <c r="X633" s="476">
        <f t="shared" si="216"/>
        <v>53.116684802999998</v>
      </c>
      <c r="Y633" s="476">
        <f t="shared" si="217"/>
        <v>74.065258439999994</v>
      </c>
      <c r="Z633" s="478">
        <f t="shared" si="218"/>
        <v>11.325094704</v>
      </c>
      <c r="AA633" s="465">
        <f t="shared" si="219"/>
        <v>227.429378974</v>
      </c>
      <c r="AB633" s="429">
        <f t="shared" si="220"/>
        <v>2.1547279365413219E-3</v>
      </c>
      <c r="AC633" s="454">
        <f t="shared" si="221"/>
        <v>100.37966594335532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377.85177180000005</v>
      </c>
      <c r="V634" s="475">
        <f t="shared" si="214"/>
        <v>300.17629908000004</v>
      </c>
      <c r="W634" s="460">
        <f t="shared" si="215"/>
        <v>364.04724035300001</v>
      </c>
      <c r="X634" s="476">
        <f t="shared" si="216"/>
        <v>774.07752228300001</v>
      </c>
      <c r="Y634" s="476">
        <f t="shared" si="217"/>
        <v>874.97383835999995</v>
      </c>
      <c r="Z634" s="478">
        <f t="shared" si="218"/>
        <v>77.384943972000002</v>
      </c>
      <c r="AA634" s="465">
        <f t="shared" si="219"/>
        <v>2768.511615848</v>
      </c>
      <c r="AB634" s="429">
        <f t="shared" si="220"/>
        <v>2.6229633780026337E-2</v>
      </c>
      <c r="AC634" s="454">
        <f t="shared" si="221"/>
        <v>99.323322113576381</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921.44768589599994</v>
      </c>
      <c r="V635" s="475">
        <f t="shared" si="214"/>
        <v>733.99508668800001</v>
      </c>
      <c r="W635" s="460">
        <f t="shared" si="215"/>
        <v>931.02685999799996</v>
      </c>
      <c r="X635" s="476">
        <f t="shared" si="216"/>
        <v>1990.2572332109999</v>
      </c>
      <c r="Y635" s="476">
        <f t="shared" si="217"/>
        <v>2032.5813193200001</v>
      </c>
      <c r="Z635" s="478">
        <f t="shared" si="218"/>
        <v>153.28043810099999</v>
      </c>
      <c r="AA635" s="465">
        <f t="shared" si="219"/>
        <v>6762.5886232140001</v>
      </c>
      <c r="AB635" s="429">
        <f t="shared" si="220"/>
        <v>6.4070608184009323E-2</v>
      </c>
      <c r="AC635" s="454">
        <f t="shared" si="221"/>
        <v>98.887344978268075</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2245.0857728239998</v>
      </c>
      <c r="V636" s="475">
        <f t="shared" si="214"/>
        <v>1516.5324761759998</v>
      </c>
      <c r="W636" s="460">
        <f t="shared" si="215"/>
        <v>1873.9355774369999</v>
      </c>
      <c r="X636" s="476">
        <f t="shared" si="216"/>
        <v>3162.2237251020001</v>
      </c>
      <c r="Y636" s="476">
        <f t="shared" si="217"/>
        <v>3384.34918565</v>
      </c>
      <c r="Z636" s="478">
        <f t="shared" si="218"/>
        <v>404.60130603900001</v>
      </c>
      <c r="AA636" s="465">
        <f t="shared" si="219"/>
        <v>12586.728043228</v>
      </c>
      <c r="AB636" s="429">
        <f t="shared" si="220"/>
        <v>0.11925009278371183</v>
      </c>
      <c r="AC636" s="454">
        <f t="shared" si="221"/>
        <v>99.038783059849081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139.541034352</v>
      </c>
      <c r="V637" s="475">
        <f t="shared" si="214"/>
        <v>55.645751015999998</v>
      </c>
      <c r="W637" s="460">
        <f t="shared" si="215"/>
        <v>87.053378463999991</v>
      </c>
      <c r="X637" s="476">
        <f t="shared" si="216"/>
        <v>99.365897826000008</v>
      </c>
      <c r="Y637" s="476">
        <f t="shared" si="217"/>
        <v>98.487477689999992</v>
      </c>
      <c r="Z637" s="478">
        <f t="shared" si="218"/>
        <v>14.987882384999999</v>
      </c>
      <c r="AA637" s="465">
        <f t="shared" si="219"/>
        <v>495.08142173300001</v>
      </c>
      <c r="AB637" s="429">
        <f t="shared" si="220"/>
        <v>4.6905363549915209E-3</v>
      </c>
      <c r="AC637" s="454">
        <f t="shared" si="221"/>
        <v>99.026746114493562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146.14141326399999</v>
      </c>
      <c r="V638" s="475">
        <f t="shared" si="214"/>
        <v>74.517376248000005</v>
      </c>
      <c r="W638" s="460">
        <f t="shared" si="215"/>
        <v>83.941276205999998</v>
      </c>
      <c r="X638" s="476">
        <f t="shared" si="216"/>
        <v>187.73962517699999</v>
      </c>
      <c r="Y638" s="476">
        <f t="shared" si="217"/>
        <v>117.53231044</v>
      </c>
      <c r="Z638" s="478">
        <f t="shared" si="218"/>
        <v>16.366887431999999</v>
      </c>
      <c r="AA638" s="465">
        <f t="shared" si="219"/>
        <v>626.23888876700005</v>
      </c>
      <c r="AB638" s="429">
        <f t="shared" si="220"/>
        <v>5.9331579528654945E-3</v>
      </c>
      <c r="AC638" s="454">
        <f t="shared" si="221"/>
        <v>98.954246340815885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119.375794552</v>
      </c>
      <c r="V639" s="475">
        <f t="shared" si="214"/>
        <v>110.11713328800001</v>
      </c>
      <c r="W639" s="460">
        <f t="shared" si="215"/>
        <v>122.60509228399999</v>
      </c>
      <c r="X639" s="476">
        <f t="shared" si="216"/>
        <v>280.68456920399996</v>
      </c>
      <c r="Y639" s="476">
        <f t="shared" si="217"/>
        <v>278.92371254</v>
      </c>
      <c r="Z639" s="478">
        <f t="shared" si="218"/>
        <v>62.828653104000004</v>
      </c>
      <c r="AA639" s="465">
        <f t="shared" si="219"/>
        <v>974.53495497199981</v>
      </c>
      <c r="AB639" s="429">
        <f t="shared" si="220"/>
        <v>9.2330098340296912E-3</v>
      </c>
      <c r="AC639" s="454">
        <f t="shared" si="221"/>
        <v>101.11816172134156</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366.55259720800001</v>
      </c>
      <c r="V640" s="475">
        <f t="shared" si="214"/>
        <v>268.44929776800001</v>
      </c>
      <c r="W640" s="460">
        <f t="shared" si="215"/>
        <v>345.13073986000001</v>
      </c>
      <c r="X640" s="476">
        <f t="shared" si="216"/>
        <v>580.46435939699995</v>
      </c>
      <c r="Y640" s="476">
        <f t="shared" si="217"/>
        <v>584.5213526</v>
      </c>
      <c r="Z640" s="478">
        <f t="shared" si="218"/>
        <v>79.351565895000007</v>
      </c>
      <c r="AA640" s="465">
        <f t="shared" si="219"/>
        <v>2224.4699127280001</v>
      </c>
      <c r="AB640" s="429">
        <f t="shared" si="220"/>
        <v>2.107523437197889E-2</v>
      </c>
      <c r="AC640" s="454">
        <f t="shared" si="221"/>
        <v>99.039799080382821</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91.710778927999996</v>
      </c>
      <c r="V641" s="475">
        <f t="shared" si="214"/>
        <v>88.186152527999994</v>
      </c>
      <c r="W641" s="460">
        <f t="shared" si="215"/>
        <v>129.62876747999999</v>
      </c>
      <c r="X641" s="476">
        <f t="shared" si="216"/>
        <v>286.36412652900003</v>
      </c>
      <c r="Y641" s="476">
        <f t="shared" si="217"/>
        <v>257.12228326999997</v>
      </c>
      <c r="Z641" s="478">
        <f t="shared" si="218"/>
        <v>24.845662170000001</v>
      </c>
      <c r="AA641" s="465">
        <f t="shared" si="219"/>
        <v>877.85777090500005</v>
      </c>
      <c r="AB641" s="429">
        <f t="shared" si="220"/>
        <v>8.3170638367488087E-3</v>
      </c>
      <c r="AC641" s="454">
        <f t="shared" si="221"/>
        <v>99.053638137523052</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340.29288015200001</v>
      </c>
      <c r="V643" s="475">
        <f t="shared" si="214"/>
        <v>260.41501548000002</v>
      </c>
      <c r="W643" s="460">
        <f t="shared" si="215"/>
        <v>331.03142656199998</v>
      </c>
      <c r="X643" s="476">
        <f t="shared" si="216"/>
        <v>699.05865510000001</v>
      </c>
      <c r="Y643" s="476">
        <f t="shared" si="217"/>
        <v>971.35217105000004</v>
      </c>
      <c r="Z643" s="478">
        <f t="shared" si="218"/>
        <v>202.90328207100001</v>
      </c>
      <c r="AA643" s="465">
        <f t="shared" si="219"/>
        <v>2805.0534304150001</v>
      </c>
      <c r="AB643" s="429">
        <f t="shared" si="220"/>
        <v>2.6575840892997565E-2</v>
      </c>
      <c r="AC643" s="454">
        <f t="shared" si="221"/>
        <v>102.44236119775951</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422.75974184</v>
      </c>
      <c r="V644" s="475">
        <f t="shared" si="214"/>
        <v>289.11426652800003</v>
      </c>
      <c r="W644" s="460">
        <f t="shared" si="215"/>
        <v>424.66077395299999</v>
      </c>
      <c r="X644" s="476">
        <f t="shared" si="216"/>
        <v>774.07927623</v>
      </c>
      <c r="Y644" s="476">
        <f t="shared" si="217"/>
        <v>1134.6628204399999</v>
      </c>
      <c r="Z644" s="478">
        <f t="shared" si="218"/>
        <v>182.63278731599999</v>
      </c>
      <c r="AA644" s="465">
        <f t="shared" si="219"/>
        <v>3227.9096663069995</v>
      </c>
      <c r="AB644" s="429">
        <f t="shared" si="220"/>
        <v>3.058209614782707E-2</v>
      </c>
      <c r="AC644" s="454">
        <f t="shared" si="221"/>
        <v>101.49419946673997</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168.92334916000001</v>
      </c>
      <c r="V645" s="475">
        <f t="shared" si="214"/>
        <v>139.24240487999998</v>
      </c>
      <c r="W645" s="460">
        <f t="shared" si="215"/>
        <v>209.11693285799998</v>
      </c>
      <c r="X645" s="476">
        <f t="shared" si="216"/>
        <v>371.98831117500004</v>
      </c>
      <c r="Y645" s="476">
        <f t="shared" si="217"/>
        <v>404.01478802999998</v>
      </c>
      <c r="Z645" s="478">
        <f t="shared" si="218"/>
        <v>61.781894558999994</v>
      </c>
      <c r="AA645" s="465">
        <f t="shared" si="219"/>
        <v>1355.0676806620002</v>
      </c>
      <c r="AB645" s="429">
        <f t="shared" si="220"/>
        <v>1.2838280615278214E-2</v>
      </c>
      <c r="AC645" s="454">
        <f t="shared" si="221"/>
        <v>99.963246492660645</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326.40335211199999</v>
      </c>
      <c r="V646" s="475">
        <f t="shared" si="214"/>
        <v>237.42138528000001</v>
      </c>
      <c r="W646" s="460">
        <f t="shared" si="215"/>
        <v>278.01224613599999</v>
      </c>
      <c r="X646" s="476">
        <f t="shared" si="216"/>
        <v>463.22817254999995</v>
      </c>
      <c r="Y646" s="476">
        <f t="shared" si="217"/>
        <v>502.95903559999999</v>
      </c>
      <c r="Z646" s="478">
        <f t="shared" si="218"/>
        <v>66.450022191000002</v>
      </c>
      <c r="AA646" s="465">
        <f t="shared" si="219"/>
        <v>1874.4742138690001</v>
      </c>
      <c r="AB646" s="429">
        <f t="shared" si="220"/>
        <v>1.7759279707709217E-2</v>
      </c>
      <c r="AC646" s="454">
        <f t="shared" si="221"/>
        <v>99.047191798550799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123.10061999999999</v>
      </c>
      <c r="V647" s="475">
        <f t="shared" si="214"/>
        <v>106.906186584</v>
      </c>
      <c r="W647" s="460">
        <f t="shared" si="215"/>
        <v>114.459994135</v>
      </c>
      <c r="X647" s="476">
        <f t="shared" si="216"/>
        <v>240.59020237199999</v>
      </c>
      <c r="Y647" s="476">
        <f t="shared" si="217"/>
        <v>264.8164069</v>
      </c>
      <c r="Z647" s="478">
        <f t="shared" si="218"/>
        <v>59.376689442</v>
      </c>
      <c r="AA647" s="465">
        <f t="shared" si="219"/>
        <v>909.25009943300006</v>
      </c>
      <c r="AB647" s="429">
        <f t="shared" si="220"/>
        <v>8.614483315171154E-3</v>
      </c>
      <c r="AC647" s="454">
        <f t="shared" si="221"/>
        <v>101.1338349800337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111.94086056800001</v>
      </c>
      <c r="V648" s="475">
        <f t="shared" si="214"/>
        <v>85.960863720000006</v>
      </c>
      <c r="W648" s="460">
        <f t="shared" si="215"/>
        <v>95.853980742000005</v>
      </c>
      <c r="X648" s="476">
        <f t="shared" si="216"/>
        <v>196.09727494499998</v>
      </c>
      <c r="Y648" s="476">
        <f t="shared" si="217"/>
        <v>273.87132101999998</v>
      </c>
      <c r="Z648" s="478">
        <f t="shared" si="218"/>
        <v>102.933145791</v>
      </c>
      <c r="AA648" s="465">
        <f t="shared" si="219"/>
        <v>866.65744678600004</v>
      </c>
      <c r="AB648" s="429">
        <f t="shared" si="220"/>
        <v>8.2109489126945788E-3</v>
      </c>
      <c r="AC648" s="454">
        <f t="shared" si="221"/>
        <v>105.05278665436539</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35.726948344</v>
      </c>
      <c r="V649" s="475">
        <f t="shared" ref="V649:V712" si="235">IFERROR(V$5*I649,"")</f>
        <v>51.295513607999993</v>
      </c>
      <c r="W649" s="460">
        <f t="shared" ref="W649:W712" si="236">IFERROR(W$5*K649,"")</f>
        <v>49.751915263999997</v>
      </c>
      <c r="X649" s="476">
        <f t="shared" ref="X649:X712" si="237">IFERROR(X$5*M649,"")</f>
        <v>117.49537098</v>
      </c>
      <c r="Y649" s="476">
        <f t="shared" ref="Y649:Y712" si="238">IFERROR(Y$5*O649,"")</f>
        <v>89.453244389999995</v>
      </c>
      <c r="Z649" s="478">
        <f t="shared" ref="Z649:Z712" si="239">IFERROR(Z$5*Q649,"")</f>
        <v>44.602288416</v>
      </c>
      <c r="AA649" s="465">
        <f t="shared" ref="AA649:AA712" si="240">IFERROR(SUM(U649:Z649),"")</f>
        <v>388.325281002</v>
      </c>
      <c r="AB649" s="429">
        <f t="shared" ref="AB649:AB712" si="241">IF(OR(AA649="", AA649=0), "", AA649/$AA$5)</f>
        <v>3.6790995746241082E-3</v>
      </c>
      <c r="AC649" s="454">
        <f t="shared" ref="AC649:AC712" si="242">IF(OR(AB649="", AB649=0), "", IF(AN649&gt;0, AB649/AN649*100, ""))</f>
        <v>103.07355944751973</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109.55791774399999</v>
      </c>
      <c r="V650" s="475">
        <f t="shared" si="235"/>
        <v>79.666632359999994</v>
      </c>
      <c r="W650" s="460">
        <f t="shared" si="236"/>
        <v>76.551387523999992</v>
      </c>
      <c r="X650" s="476">
        <f t="shared" si="237"/>
        <v>103.858309971</v>
      </c>
      <c r="Y650" s="476">
        <f t="shared" si="238"/>
        <v>133.54923223</v>
      </c>
      <c r="Z650" s="478">
        <f t="shared" si="239"/>
        <v>31.713187526999999</v>
      </c>
      <c r="AA650" s="465">
        <f t="shared" si="240"/>
        <v>534.89666735599997</v>
      </c>
      <c r="AB650" s="429">
        <f t="shared" si="241"/>
        <v>5.0677568461662357E-3</v>
      </c>
      <c r="AC650" s="454">
        <f t="shared" si="242"/>
        <v>99.950399036019178</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366.99334478399999</v>
      </c>
      <c r="V651" s="475">
        <f t="shared" si="235"/>
        <v>370.25546759999997</v>
      </c>
      <c r="W651" s="460">
        <f t="shared" si="236"/>
        <v>354.06232468299999</v>
      </c>
      <c r="X651" s="476">
        <f t="shared" si="237"/>
        <v>601.6383460620001</v>
      </c>
      <c r="Y651" s="476">
        <f t="shared" si="238"/>
        <v>649.99929250000002</v>
      </c>
      <c r="Z651" s="478">
        <f t="shared" si="239"/>
        <v>127.99500052500001</v>
      </c>
      <c r="AA651" s="465">
        <f t="shared" si="240"/>
        <v>2470.9437761539998</v>
      </c>
      <c r="AB651" s="429">
        <f t="shared" si="241"/>
        <v>2.3410394945987172E-2</v>
      </c>
      <c r="AC651" s="454">
        <f t="shared" si="242"/>
        <v>99.271660344076807</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2495.0955290000002</v>
      </c>
      <c r="V653" s="475">
        <f t="shared" si="235"/>
        <v>1767.3235786800001</v>
      </c>
      <c r="W653" s="460">
        <f t="shared" si="236"/>
        <v>2171.925343165</v>
      </c>
      <c r="X653" s="476">
        <f t="shared" si="237"/>
        <v>5073.6792890160004</v>
      </c>
      <c r="Y653" s="476">
        <f t="shared" si="238"/>
        <v>5094.7995198999997</v>
      </c>
      <c r="Z653" s="478">
        <f t="shared" si="239"/>
        <v>0</v>
      </c>
      <c r="AA653" s="465">
        <f t="shared" si="240"/>
        <v>16602.823259761</v>
      </c>
      <c r="AB653" s="429">
        <f t="shared" si="241"/>
        <v>0.15729967370378686</v>
      </c>
      <c r="AC653" s="454">
        <f t="shared" si="242"/>
        <v>97.926856248367216</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2420.5518509839999</v>
      </c>
      <c r="V654" s="475">
        <f t="shared" si="235"/>
        <v>1877.2885503359998</v>
      </c>
      <c r="W654" s="460">
        <f t="shared" si="236"/>
        <v>2409.8106666090002</v>
      </c>
      <c r="X654" s="476">
        <f t="shared" si="237"/>
        <v>5012.0913786839992</v>
      </c>
      <c r="Y654" s="476">
        <f t="shared" si="238"/>
        <v>5554.4638187799992</v>
      </c>
      <c r="Z654" s="478">
        <f t="shared" si="239"/>
        <v>0</v>
      </c>
      <c r="AA654" s="465">
        <f t="shared" si="240"/>
        <v>17274.206265392997</v>
      </c>
      <c r="AB654" s="429">
        <f t="shared" si="241"/>
        <v>0.16366053932669183</v>
      </c>
      <c r="AC654" s="454">
        <f t="shared" si="242"/>
        <v>97.75087396708858</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3255.15232268</v>
      </c>
      <c r="V655" s="475">
        <f t="shared" si="235"/>
        <v>2474.2009085039999</v>
      </c>
      <c r="W655" s="460">
        <f t="shared" si="236"/>
        <v>3274.1771559270001</v>
      </c>
      <c r="X655" s="476">
        <f t="shared" si="237"/>
        <v>7295.674677174</v>
      </c>
      <c r="Y655" s="476">
        <f t="shared" si="238"/>
        <v>8042.9804312900005</v>
      </c>
      <c r="Z655" s="478">
        <f t="shared" si="239"/>
        <v>0</v>
      </c>
      <c r="AA655" s="465">
        <f t="shared" si="240"/>
        <v>24342.185495575002</v>
      </c>
      <c r="AB655" s="429">
        <f t="shared" si="241"/>
        <v>0.23062450137448012</v>
      </c>
      <c r="AC655" s="454">
        <f t="shared" si="242"/>
        <v>97.992317103263275</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1161.143301416</v>
      </c>
      <c r="V656" s="475">
        <f t="shared" si="235"/>
        <v>684.74039443200002</v>
      </c>
      <c r="W656" s="460">
        <f t="shared" si="236"/>
        <v>1109.654241897</v>
      </c>
      <c r="X656" s="476">
        <f t="shared" si="237"/>
        <v>1828.925741799</v>
      </c>
      <c r="Y656" s="476">
        <f t="shared" si="238"/>
        <v>1680.1978409399999</v>
      </c>
      <c r="Z656" s="478">
        <f t="shared" si="239"/>
        <v>0</v>
      </c>
      <c r="AA656" s="465">
        <f t="shared" si="240"/>
        <v>6464.661520484</v>
      </c>
      <c r="AB656" s="429">
        <f t="shared" si="241"/>
        <v>6.1247965594027419E-2</v>
      </c>
      <c r="AC656" s="454">
        <f t="shared" si="242"/>
        <v>97.342668288260825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1025.9244180399999</v>
      </c>
      <c r="V657" s="475">
        <f t="shared" si="235"/>
        <v>592.63599981599998</v>
      </c>
      <c r="W657" s="460">
        <f t="shared" si="236"/>
        <v>826.22844483699998</v>
      </c>
      <c r="X657" s="476">
        <f t="shared" si="237"/>
        <v>1462.8020139720002</v>
      </c>
      <c r="Y657" s="476">
        <f t="shared" si="238"/>
        <v>1668.36202847</v>
      </c>
      <c r="Z657" s="478">
        <f t="shared" si="239"/>
        <v>0</v>
      </c>
      <c r="AA657" s="465">
        <f t="shared" si="240"/>
        <v>5575.952905135</v>
      </c>
      <c r="AB657" s="429">
        <f t="shared" si="241"/>
        <v>5.2828097898937935E-2</v>
      </c>
      <c r="AC657" s="454">
        <f t="shared" si="242"/>
        <v>97.827596520051543</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909.05304848800006</v>
      </c>
      <c r="V658" s="475">
        <f t="shared" si="235"/>
        <v>637.77553257599993</v>
      </c>
      <c r="W658" s="460">
        <f t="shared" si="236"/>
        <v>677.12056348600004</v>
      </c>
      <c r="X658" s="476">
        <f t="shared" si="237"/>
        <v>1480.1737512510001</v>
      </c>
      <c r="Y658" s="476">
        <f t="shared" si="238"/>
        <v>1482.26189937</v>
      </c>
      <c r="Z658" s="478">
        <f t="shared" si="239"/>
        <v>0</v>
      </c>
      <c r="AA658" s="465">
        <f t="shared" si="240"/>
        <v>5186.3847951709995</v>
      </c>
      <c r="AB658" s="429">
        <f t="shared" si="241"/>
        <v>4.9137223423916847E-2</v>
      </c>
      <c r="AC658" s="454">
        <f t="shared" si="242"/>
        <v>97.580330175551723</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610.78758907200006</v>
      </c>
      <c r="V659" s="475">
        <f t="shared" si="235"/>
        <v>304.22241338399999</v>
      </c>
      <c r="W659" s="460">
        <f t="shared" si="236"/>
        <v>395.30110033599999</v>
      </c>
      <c r="X659" s="476">
        <f t="shared" si="237"/>
        <v>742.16051792999997</v>
      </c>
      <c r="Y659" s="476">
        <f t="shared" si="238"/>
        <v>756.87366396000004</v>
      </c>
      <c r="Z659" s="478">
        <f t="shared" si="239"/>
        <v>0</v>
      </c>
      <c r="AA659" s="465">
        <f t="shared" si="240"/>
        <v>2809.3452846820001</v>
      </c>
      <c r="AB659" s="429">
        <f t="shared" si="241"/>
        <v>2.6616503090337189E-2</v>
      </c>
      <c r="AC659" s="454">
        <f t="shared" si="242"/>
        <v>97.946938487597151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4123.9466339119999</v>
      </c>
      <c r="V660" s="475">
        <f t="shared" si="235"/>
        <v>3657.2859199439999</v>
      </c>
      <c r="W660" s="460">
        <f t="shared" si="236"/>
        <v>4132.100419634</v>
      </c>
      <c r="X660" s="476">
        <f t="shared" si="237"/>
        <v>9066.2402019149995</v>
      </c>
      <c r="Y660" s="476">
        <f t="shared" si="238"/>
        <v>9325.9243578300011</v>
      </c>
      <c r="Z660" s="478">
        <f t="shared" si="239"/>
        <v>0</v>
      </c>
      <c r="AA660" s="465">
        <f t="shared" si="240"/>
        <v>30305.497533235</v>
      </c>
      <c r="AB660" s="429">
        <f t="shared" si="241"/>
        <v>0.28712254529398668</v>
      </c>
      <c r="AC660" s="454">
        <f t="shared" si="242"/>
        <v>97.435322275633169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2858.5515692720001</v>
      </c>
      <c r="V661" s="475">
        <f t="shared" si="235"/>
        <v>2269.0365281999998</v>
      </c>
      <c r="W661" s="460">
        <f t="shared" si="236"/>
        <v>2101.4941940220001</v>
      </c>
      <c r="X661" s="476">
        <f t="shared" si="237"/>
        <v>3140.0698359419998</v>
      </c>
      <c r="Y661" s="476">
        <f t="shared" si="238"/>
        <v>2518.6892196200001</v>
      </c>
      <c r="Z661" s="478">
        <f t="shared" si="239"/>
        <v>0</v>
      </c>
      <c r="AA661" s="465">
        <f t="shared" si="240"/>
        <v>12887.841347056001</v>
      </c>
      <c r="AB661" s="429">
        <f t="shared" si="241"/>
        <v>0.12210292231149514</v>
      </c>
      <c r="AC661" s="454">
        <f t="shared" si="242"/>
        <v>95.783196564131046</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791.12580815199999</v>
      </c>
      <c r="V662" s="475">
        <f t="shared" si="235"/>
        <v>712.50620932800007</v>
      </c>
      <c r="W662" s="460">
        <f t="shared" si="236"/>
        <v>697.42631229799997</v>
      </c>
      <c r="X662" s="476">
        <f t="shared" si="237"/>
        <v>1103.6766885299999</v>
      </c>
      <c r="Y662" s="476">
        <f t="shared" si="238"/>
        <v>1027.8288773700001</v>
      </c>
      <c r="Z662" s="478">
        <f t="shared" si="239"/>
        <v>0</v>
      </c>
      <c r="AA662" s="465">
        <f t="shared" si="240"/>
        <v>4332.5638956780003</v>
      </c>
      <c r="AB662" s="429">
        <f t="shared" si="241"/>
        <v>4.1047891459682233E-2</v>
      </c>
      <c r="AC662" s="454">
        <f t="shared" si="242"/>
        <v>96.036445415488075</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2826.147322888</v>
      </c>
      <c r="V663" s="475">
        <f t="shared" si="235"/>
        <v>2081.1523510080001</v>
      </c>
      <c r="W663" s="460">
        <f t="shared" si="236"/>
        <v>2436.8078290969997</v>
      </c>
      <c r="X663" s="476">
        <f t="shared" si="237"/>
        <v>5485.7183645160003</v>
      </c>
      <c r="Y663" s="476">
        <f t="shared" si="238"/>
        <v>5320.92700281</v>
      </c>
      <c r="Z663" s="478">
        <f t="shared" si="239"/>
        <v>0</v>
      </c>
      <c r="AA663" s="465">
        <f t="shared" si="240"/>
        <v>18150.752870319</v>
      </c>
      <c r="AB663" s="429">
        <f t="shared" si="241"/>
        <v>0.17196518081951512</v>
      </c>
      <c r="AC663" s="454">
        <f t="shared" si="242"/>
        <v>97.656946153163901</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2268.5694993440002</v>
      </c>
      <c r="V664" s="475">
        <f t="shared" si="235"/>
        <v>1383.043190112</v>
      </c>
      <c r="W664" s="460">
        <f t="shared" si="236"/>
        <v>1643.219925331</v>
      </c>
      <c r="X664" s="476">
        <f t="shared" si="237"/>
        <v>2531.4604429139999</v>
      </c>
      <c r="Y664" s="476">
        <f t="shared" si="238"/>
        <v>2161.2874693399999</v>
      </c>
      <c r="Z664" s="478">
        <f t="shared" si="239"/>
        <v>0</v>
      </c>
      <c r="AA664" s="465">
        <f t="shared" si="240"/>
        <v>9987.5805270410001</v>
      </c>
      <c r="AB664" s="429">
        <f t="shared" si="241"/>
        <v>9.4625060654681709E-2</v>
      </c>
      <c r="AC664" s="454">
        <f t="shared" si="242"/>
        <v>96.746404570592787</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1153.524322768</v>
      </c>
      <c r="V665" s="475">
        <f t="shared" si="235"/>
        <v>1242.411554736</v>
      </c>
      <c r="W665" s="460">
        <f t="shared" si="236"/>
        <v>1414.8585315800001</v>
      </c>
      <c r="X665" s="476">
        <f t="shared" si="237"/>
        <v>3662.2492749180001</v>
      </c>
      <c r="Y665" s="476">
        <f t="shared" si="238"/>
        <v>4266.5462670200004</v>
      </c>
      <c r="Z665" s="478">
        <f t="shared" si="239"/>
        <v>0</v>
      </c>
      <c r="AA665" s="465">
        <f t="shared" si="240"/>
        <v>11739.589951022001</v>
      </c>
      <c r="AB665" s="429">
        <f t="shared" si="241"/>
        <v>0.11122407555753253</v>
      </c>
      <c r="AC665" s="454">
        <f t="shared" si="242"/>
        <v>98.028206423432181</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603.64862738400006</v>
      </c>
      <c r="V666" s="475">
        <f t="shared" si="235"/>
        <v>474.51261664800001</v>
      </c>
      <c r="W666" s="460">
        <f t="shared" si="236"/>
        <v>663.59018083600006</v>
      </c>
      <c r="X666" s="476">
        <f t="shared" si="237"/>
        <v>1955.1405987359999</v>
      </c>
      <c r="Y666" s="476">
        <f t="shared" si="238"/>
        <v>2458.9162742999997</v>
      </c>
      <c r="Z666" s="478">
        <f t="shared" si="239"/>
        <v>0</v>
      </c>
      <c r="AA666" s="465">
        <f t="shared" si="240"/>
        <v>6155.8082979039991</v>
      </c>
      <c r="AB666" s="429">
        <f t="shared" si="241"/>
        <v>5.832180596598735E-2</v>
      </c>
      <c r="AC666" s="454">
        <f t="shared" si="242"/>
        <v>99.050167246301143</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4362.308943</v>
      </c>
      <c r="V667" s="475">
        <f t="shared" si="235"/>
        <v>2980.3434588719997</v>
      </c>
      <c r="W667" s="460">
        <f t="shared" si="236"/>
        <v>3651.3629468979998</v>
      </c>
      <c r="X667" s="476">
        <f t="shared" si="237"/>
        <v>7125.7049044740006</v>
      </c>
      <c r="Y667" s="476">
        <f t="shared" si="238"/>
        <v>7003.2161823399992</v>
      </c>
      <c r="Z667" s="478">
        <f t="shared" si="239"/>
        <v>0</v>
      </c>
      <c r="AA667" s="465">
        <f t="shared" si="240"/>
        <v>25122.936435583997</v>
      </c>
      <c r="AB667" s="429">
        <f t="shared" si="241"/>
        <v>0.23802154862276287</v>
      </c>
      <c r="AC667" s="454">
        <f t="shared" si="242"/>
        <v>97.443498761195116</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4705.4578199839998</v>
      </c>
      <c r="V668" s="475">
        <f t="shared" si="235"/>
        <v>3807.5897168640004</v>
      </c>
      <c r="W668" s="460">
        <f t="shared" si="236"/>
        <v>4843.4000885790001</v>
      </c>
      <c r="X668" s="476">
        <f t="shared" si="237"/>
        <v>9325.5586195590004</v>
      </c>
      <c r="Y668" s="476">
        <f t="shared" si="238"/>
        <v>10960.917584590001</v>
      </c>
      <c r="Z668" s="478">
        <f t="shared" si="239"/>
        <v>0</v>
      </c>
      <c r="AA668" s="465">
        <f t="shared" si="240"/>
        <v>33642.923829576001</v>
      </c>
      <c r="AB668" s="429">
        <f t="shared" si="241"/>
        <v>0.31874223185038231</v>
      </c>
      <c r="AC668" s="454">
        <f t="shared" si="242"/>
        <v>97.592733692698232</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3241.5339438560004</v>
      </c>
      <c r="V669" s="475">
        <f t="shared" si="235"/>
        <v>2592.301473432</v>
      </c>
      <c r="W669" s="460">
        <f t="shared" si="236"/>
        <v>2844.3073224240002</v>
      </c>
      <c r="X669" s="476">
        <f t="shared" si="237"/>
        <v>5460.3505674900007</v>
      </c>
      <c r="Y669" s="476">
        <f t="shared" si="238"/>
        <v>6736.6364928900002</v>
      </c>
      <c r="Z669" s="478">
        <f t="shared" si="239"/>
        <v>0</v>
      </c>
      <c r="AA669" s="465">
        <f t="shared" si="240"/>
        <v>20875.129800092</v>
      </c>
      <c r="AB669" s="429">
        <f t="shared" si="241"/>
        <v>0.19777667055199008</v>
      </c>
      <c r="AC669" s="454">
        <f t="shared" si="242"/>
        <v>97.502100811865461</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1988.792363584</v>
      </c>
      <c r="V670" s="475">
        <f t="shared" si="235"/>
        <v>2374.796198304</v>
      </c>
      <c r="W670" s="460">
        <f t="shared" si="236"/>
        <v>4167.7978473350004</v>
      </c>
      <c r="X670" s="476">
        <f t="shared" si="237"/>
        <v>11730.279067650001</v>
      </c>
      <c r="Y670" s="476">
        <f t="shared" si="238"/>
        <v>16938.23772497</v>
      </c>
      <c r="Z670" s="478">
        <f t="shared" si="239"/>
        <v>0</v>
      </c>
      <c r="AA670" s="465">
        <f t="shared" si="240"/>
        <v>37199.903201843001</v>
      </c>
      <c r="AB670" s="429">
        <f t="shared" si="241"/>
        <v>0.35244202410106207</v>
      </c>
      <c r="AC670" s="454">
        <f t="shared" si="242"/>
        <v>99.293610395444318</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4385.4219573760001</v>
      </c>
      <c r="V672" s="475">
        <f t="shared" si="235"/>
        <v>3364.0779010320002</v>
      </c>
      <c r="W672" s="460">
        <f t="shared" si="236"/>
        <v>3730.625572296</v>
      </c>
      <c r="X672" s="476">
        <f t="shared" si="237"/>
        <v>7087.9953209129999</v>
      </c>
      <c r="Y672" s="476">
        <f t="shared" si="238"/>
        <v>6710.9413952999994</v>
      </c>
      <c r="Z672" s="478">
        <f t="shared" si="239"/>
        <v>832.38203947500006</v>
      </c>
      <c r="AA672" s="465">
        <f t="shared" si="240"/>
        <v>26111.444186392</v>
      </c>
      <c r="AB672" s="429">
        <f t="shared" si="241"/>
        <v>0.24738694053370472</v>
      </c>
      <c r="AC672" s="454">
        <f t="shared" si="242"/>
        <v>98.806611504338548</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4372.9551300799994</v>
      </c>
      <c r="V673" s="475">
        <f t="shared" si="235"/>
        <v>3336.1064017200001</v>
      </c>
      <c r="W673" s="460">
        <f t="shared" si="236"/>
        <v>3855.0852268780004</v>
      </c>
      <c r="X673" s="476">
        <f t="shared" si="237"/>
        <v>7479.9485953920002</v>
      </c>
      <c r="Y673" s="476">
        <f t="shared" si="238"/>
        <v>7350.3387811500006</v>
      </c>
      <c r="Z673" s="478">
        <f t="shared" si="239"/>
        <v>649.03039500600005</v>
      </c>
      <c r="AA673" s="465">
        <f t="shared" si="240"/>
        <v>27043.464530226</v>
      </c>
      <c r="AB673" s="429">
        <f t="shared" si="241"/>
        <v>0.25621715535178924</v>
      </c>
      <c r="AC673" s="454">
        <f t="shared" si="242"/>
        <v>98.547333128928685</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4905.3376835440004</v>
      </c>
      <c r="V674" s="475">
        <f t="shared" si="235"/>
        <v>3921.1172562960001</v>
      </c>
      <c r="W674" s="460">
        <f t="shared" si="236"/>
        <v>4561.3655828700003</v>
      </c>
      <c r="X674" s="476">
        <f t="shared" si="237"/>
        <v>9254.7161155800004</v>
      </c>
      <c r="Y674" s="476">
        <f t="shared" si="238"/>
        <v>9042.9785617699999</v>
      </c>
      <c r="Z674" s="478">
        <f t="shared" si="239"/>
        <v>855.28219839300004</v>
      </c>
      <c r="AA674" s="465">
        <f t="shared" si="240"/>
        <v>32540.797398453004</v>
      </c>
      <c r="AB674" s="429">
        <f t="shared" si="241"/>
        <v>0.30830038558823869</v>
      </c>
      <c r="AC674" s="454">
        <f t="shared" si="242"/>
        <v>98.740249970817288</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2441.5213689840002</v>
      </c>
      <c r="V675" s="475">
        <f t="shared" si="235"/>
        <v>1812.410609472</v>
      </c>
      <c r="W675" s="460">
        <f t="shared" si="236"/>
        <v>2171.2259272890001</v>
      </c>
      <c r="X675" s="476">
        <f t="shared" si="237"/>
        <v>3461.5760137920001</v>
      </c>
      <c r="Y675" s="476">
        <f t="shared" si="238"/>
        <v>3465.7531487900001</v>
      </c>
      <c r="Z675" s="478">
        <f t="shared" si="239"/>
        <v>387.96300005400002</v>
      </c>
      <c r="AA675" s="465">
        <f t="shared" si="240"/>
        <v>13740.450068381</v>
      </c>
      <c r="AB675" s="429">
        <f t="shared" si="241"/>
        <v>0.13018076976931095</v>
      </c>
      <c r="AC675" s="454">
        <f t="shared" si="242"/>
        <v>98.351121990464918</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2309.4296316559999</v>
      </c>
      <c r="V676" s="475">
        <f t="shared" si="235"/>
        <v>1539.5641567920002</v>
      </c>
      <c r="W676" s="460">
        <f t="shared" si="236"/>
        <v>1768.3343582279999</v>
      </c>
      <c r="X676" s="476">
        <f t="shared" si="237"/>
        <v>2896.3045279349999</v>
      </c>
      <c r="Y676" s="476">
        <f t="shared" si="238"/>
        <v>2641.5929437600003</v>
      </c>
      <c r="Z676" s="478">
        <f t="shared" si="239"/>
        <v>413.68163073300002</v>
      </c>
      <c r="AA676" s="465">
        <f t="shared" si="240"/>
        <v>11568.907249103999</v>
      </c>
      <c r="AB676" s="429">
        <f t="shared" si="241"/>
        <v>0.10960698110928573</v>
      </c>
      <c r="AC676" s="454">
        <f t="shared" si="242"/>
        <v>98.823427781178168</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1932.57185508</v>
      </c>
      <c r="V677" s="475">
        <f t="shared" si="235"/>
        <v>1568.1086641439999</v>
      </c>
      <c r="W677" s="460">
        <f t="shared" si="236"/>
        <v>1805.2834118490002</v>
      </c>
      <c r="X677" s="476">
        <f t="shared" si="237"/>
        <v>2743.4952803700003</v>
      </c>
      <c r="Y677" s="476">
        <f t="shared" si="238"/>
        <v>2548.20317621</v>
      </c>
      <c r="Z677" s="478">
        <f t="shared" si="239"/>
        <v>396.455122539</v>
      </c>
      <c r="AA677" s="465">
        <f t="shared" si="240"/>
        <v>10994.117510192</v>
      </c>
      <c r="AB677" s="429">
        <f t="shared" si="241"/>
        <v>0.1041612664278392</v>
      </c>
      <c r="AC677" s="454">
        <f t="shared" si="242"/>
        <v>98.330513581440144</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1618.0629943440001</v>
      </c>
      <c r="V678" s="475">
        <f t="shared" si="235"/>
        <v>1170.542115144</v>
      </c>
      <c r="W678" s="460">
        <f t="shared" si="236"/>
        <v>1301.2307235190001</v>
      </c>
      <c r="X678" s="476">
        <f t="shared" si="237"/>
        <v>1753.6233198510001</v>
      </c>
      <c r="Y678" s="476">
        <f t="shared" si="238"/>
        <v>1621.99936303</v>
      </c>
      <c r="Z678" s="478">
        <f t="shared" si="239"/>
        <v>282.827364687</v>
      </c>
      <c r="AA678" s="465">
        <f t="shared" si="240"/>
        <v>7748.2858805750002</v>
      </c>
      <c r="AB678" s="429">
        <f t="shared" si="241"/>
        <v>7.3409372713858015E-2</v>
      </c>
      <c r="AC678" s="454">
        <f t="shared" si="242"/>
        <v>98.180949040986306</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2078.3092818240002</v>
      </c>
      <c r="V679" s="475">
        <f t="shared" si="235"/>
        <v>1518.7004191439999</v>
      </c>
      <c r="W679" s="460">
        <f t="shared" si="236"/>
        <v>1735.2756810879998</v>
      </c>
      <c r="X679" s="476">
        <f t="shared" si="237"/>
        <v>2888.1642445110001</v>
      </c>
      <c r="Y679" s="476">
        <f t="shared" si="238"/>
        <v>2410.3647269799999</v>
      </c>
      <c r="Z679" s="478">
        <f t="shared" si="239"/>
        <v>205.89448452299999</v>
      </c>
      <c r="AA679" s="465">
        <f t="shared" si="240"/>
        <v>10836.708838070001</v>
      </c>
      <c r="AB679" s="429">
        <f t="shared" si="241"/>
        <v>0.10266993375654909</v>
      </c>
      <c r="AC679" s="454">
        <f t="shared" si="242"/>
        <v>97.597695039213193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2570.9464205920003</v>
      </c>
      <c r="V680" s="475">
        <f t="shared" si="235"/>
        <v>2130.504120864</v>
      </c>
      <c r="W680" s="460">
        <f t="shared" si="236"/>
        <v>2695.137101715</v>
      </c>
      <c r="X680" s="476">
        <f t="shared" si="237"/>
        <v>4973.8355483310006</v>
      </c>
      <c r="Y680" s="476">
        <f t="shared" si="238"/>
        <v>5642.9065027400002</v>
      </c>
      <c r="Z680" s="478">
        <f t="shared" si="239"/>
        <v>603.11694630599993</v>
      </c>
      <c r="AA680" s="465">
        <f t="shared" si="240"/>
        <v>18616.446640548002</v>
      </c>
      <c r="AB680" s="429">
        <f t="shared" si="241"/>
        <v>0.17637729055271012</v>
      </c>
      <c r="AC680" s="454">
        <f t="shared" si="242"/>
        <v>99.180070550544713</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4031.170731488</v>
      </c>
      <c r="V681" s="475">
        <f t="shared" si="235"/>
        <v>3021.05951568</v>
      </c>
      <c r="W681" s="460">
        <f t="shared" si="236"/>
        <v>3807.4149327250002</v>
      </c>
      <c r="X681" s="476">
        <f t="shared" si="237"/>
        <v>7778.3209815870005</v>
      </c>
      <c r="Y681" s="476">
        <f t="shared" si="238"/>
        <v>8294.8543405399996</v>
      </c>
      <c r="Z681" s="478">
        <f t="shared" si="239"/>
        <v>955.92579440399993</v>
      </c>
      <c r="AA681" s="465">
        <f t="shared" si="240"/>
        <v>27888.746296423997</v>
      </c>
      <c r="AB681" s="429">
        <f t="shared" si="241"/>
        <v>0.26422558523931061</v>
      </c>
      <c r="AC681" s="454">
        <f t="shared" si="242"/>
        <v>99.568576555863345</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1891.438158896</v>
      </c>
      <c r="V682" s="475">
        <f t="shared" si="235"/>
        <v>1499.8599588239999</v>
      </c>
      <c r="W682" s="460">
        <f t="shared" si="236"/>
        <v>1727.6058298170001</v>
      </c>
      <c r="X682" s="476">
        <f t="shared" si="237"/>
        <v>2703.362665185</v>
      </c>
      <c r="Y682" s="476">
        <f t="shared" si="238"/>
        <v>2527.21998321</v>
      </c>
      <c r="Z682" s="478">
        <f t="shared" si="239"/>
        <v>513.07582806900007</v>
      </c>
      <c r="AA682" s="465">
        <f t="shared" si="240"/>
        <v>10862.562424001</v>
      </c>
      <c r="AB682" s="429">
        <f t="shared" si="241"/>
        <v>0.10291487767767578</v>
      </c>
      <c r="AC682" s="454">
        <f t="shared" si="242"/>
        <v>99.11018511475018</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2125.445490176</v>
      </c>
      <c r="V683" s="475">
        <f t="shared" si="235"/>
        <v>1400.7797780400001</v>
      </c>
      <c r="W683" s="460">
        <f t="shared" si="236"/>
        <v>1665.9515058229999</v>
      </c>
      <c r="X683" s="476">
        <f t="shared" si="237"/>
        <v>2497.5083061629998</v>
      </c>
      <c r="Y683" s="476">
        <f t="shared" si="238"/>
        <v>2299.50198099</v>
      </c>
      <c r="Z683" s="478">
        <f t="shared" si="239"/>
        <v>407.954380743</v>
      </c>
      <c r="AA683" s="465">
        <f t="shared" si="240"/>
        <v>10397.141441935</v>
      </c>
      <c r="AB683" s="429">
        <f t="shared" si="241"/>
        <v>9.8505352413902555E-2</v>
      </c>
      <c r="AC683" s="454">
        <f t="shared" si="242"/>
        <v>98.860800383221729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2596.0810848880001</v>
      </c>
      <c r="V685" s="475">
        <f t="shared" si="235"/>
        <v>1717.9031439360001</v>
      </c>
      <c r="W685" s="460">
        <f t="shared" si="236"/>
        <v>2015.226455449</v>
      </c>
      <c r="X685" s="476">
        <f t="shared" si="237"/>
        <v>3702.2639140890001</v>
      </c>
      <c r="Y685" s="476">
        <f t="shared" si="238"/>
        <v>3270.2199153400002</v>
      </c>
      <c r="Z685" s="478">
        <f t="shared" si="239"/>
        <v>473.23613572199997</v>
      </c>
      <c r="AA685" s="465">
        <f t="shared" si="240"/>
        <v>13774.930649423999</v>
      </c>
      <c r="AB685" s="429">
        <f t="shared" si="241"/>
        <v>0.13050744819395729</v>
      </c>
      <c r="AC685" s="454">
        <f t="shared" si="242"/>
        <v>99.026526884485264</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2180.8299448560001</v>
      </c>
      <c r="V686" s="475">
        <f t="shared" si="235"/>
        <v>1703.1110397120001</v>
      </c>
      <c r="W686" s="460">
        <f t="shared" si="236"/>
        <v>1812.2746135889997</v>
      </c>
      <c r="X686" s="476">
        <f t="shared" si="237"/>
        <v>3631.0151098259998</v>
      </c>
      <c r="Y686" s="476">
        <f t="shared" si="238"/>
        <v>3314.1852481799997</v>
      </c>
      <c r="Z686" s="478">
        <f t="shared" si="239"/>
        <v>461.64834500400002</v>
      </c>
      <c r="AA686" s="465">
        <f t="shared" si="240"/>
        <v>13103.064301166998</v>
      </c>
      <c r="AB686" s="429">
        <f t="shared" si="241"/>
        <v>0.1241420032512577</v>
      </c>
      <c r="AC686" s="454">
        <f t="shared" si="242"/>
        <v>99.001682656972093</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908.17463410400001</v>
      </c>
      <c r="V687" s="475">
        <f t="shared" si="235"/>
        <v>615.237026184</v>
      </c>
      <c r="W687" s="460">
        <f t="shared" si="236"/>
        <v>806.73486845000002</v>
      </c>
      <c r="X687" s="476">
        <f t="shared" si="237"/>
        <v>1586.0296222289999</v>
      </c>
      <c r="Y687" s="476">
        <f t="shared" si="238"/>
        <v>1261.4277357999999</v>
      </c>
      <c r="Z687" s="478">
        <f t="shared" si="239"/>
        <v>141.06664271700001</v>
      </c>
      <c r="AA687" s="465">
        <f t="shared" si="240"/>
        <v>5318.6705294839994</v>
      </c>
      <c r="AB687" s="429">
        <f t="shared" si="241"/>
        <v>5.0390534533572076E-2</v>
      </c>
      <c r="AC687" s="454">
        <f t="shared" si="242"/>
        <v>98.660365769850813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822.27473524800007</v>
      </c>
      <c r="V688" s="475">
        <f t="shared" si="235"/>
        <v>569.83502361599994</v>
      </c>
      <c r="W688" s="460">
        <f t="shared" si="236"/>
        <v>708.188803259</v>
      </c>
      <c r="X688" s="476">
        <f t="shared" si="237"/>
        <v>1394.5613826690001</v>
      </c>
      <c r="Y688" s="476">
        <f t="shared" si="238"/>
        <v>1557.46281107</v>
      </c>
      <c r="Z688" s="478">
        <f t="shared" si="239"/>
        <v>89.377738442999998</v>
      </c>
      <c r="AA688" s="465">
        <f t="shared" si="240"/>
        <v>5141.7004943049997</v>
      </c>
      <c r="AB688" s="429">
        <f t="shared" si="241"/>
        <v>4.8713872176003557E-2</v>
      </c>
      <c r="AC688" s="454">
        <f t="shared" si="242"/>
        <v>98.677431695962284</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465.236257368</v>
      </c>
      <c r="V689" s="475">
        <f t="shared" si="235"/>
        <v>338.60844021600002</v>
      </c>
      <c r="W689" s="460">
        <f t="shared" si="236"/>
        <v>391.89969399399996</v>
      </c>
      <c r="X689" s="476">
        <f t="shared" si="237"/>
        <v>766.80778121999992</v>
      </c>
      <c r="Y689" s="476">
        <f t="shared" si="238"/>
        <v>950.86475777999999</v>
      </c>
      <c r="Z689" s="478">
        <f t="shared" si="239"/>
        <v>52.275163751999997</v>
      </c>
      <c r="AA689" s="465">
        <f t="shared" si="240"/>
        <v>2965.6920943299997</v>
      </c>
      <c r="AB689" s="429">
        <f t="shared" si="241"/>
        <v>2.8097775387071405E-2</v>
      </c>
      <c r="AC689" s="454">
        <f t="shared" si="242"/>
        <v>98.737406974777571</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499.596479192</v>
      </c>
      <c r="V690" s="475">
        <f t="shared" si="235"/>
        <v>318.254910408</v>
      </c>
      <c r="W690" s="460">
        <f t="shared" si="236"/>
        <v>403.60227537700001</v>
      </c>
      <c r="X690" s="476">
        <f t="shared" si="237"/>
        <v>849.31314039000006</v>
      </c>
      <c r="Y690" s="476">
        <f t="shared" si="238"/>
        <v>897.31177438999998</v>
      </c>
      <c r="Z690" s="478">
        <f t="shared" si="239"/>
        <v>106.96529654999999</v>
      </c>
      <c r="AA690" s="465">
        <f t="shared" si="240"/>
        <v>3075.0438763069997</v>
      </c>
      <c r="AB690" s="429">
        <f t="shared" si="241"/>
        <v>2.9133803980208241E-2</v>
      </c>
      <c r="AC690" s="454">
        <f t="shared" si="242"/>
        <v>99.869142090588198</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235.52179936000002</v>
      </c>
      <c r="V691" s="475">
        <f t="shared" si="235"/>
        <v>261.90749851200002</v>
      </c>
      <c r="W691" s="460">
        <f t="shared" si="236"/>
        <v>272.39670386400002</v>
      </c>
      <c r="X691" s="476">
        <f t="shared" si="237"/>
        <v>346.856158467</v>
      </c>
      <c r="Y691" s="476">
        <f t="shared" si="238"/>
        <v>378.78665140999999</v>
      </c>
      <c r="Z691" s="478">
        <f t="shared" si="239"/>
        <v>57.153066831000004</v>
      </c>
      <c r="AA691" s="465">
        <f t="shared" si="240"/>
        <v>1552.621878444</v>
      </c>
      <c r="AB691" s="429">
        <f t="shared" si="241"/>
        <v>1.4709962940852117E-2</v>
      </c>
      <c r="AC691" s="454">
        <f t="shared" si="242"/>
        <v>97.497930785559376</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964.99609012000008</v>
      </c>
      <c r="V692" s="475">
        <f t="shared" si="235"/>
        <v>683.354036232</v>
      </c>
      <c r="W692" s="460">
        <f t="shared" si="236"/>
        <v>853.24392740799988</v>
      </c>
      <c r="X692" s="476">
        <f t="shared" si="237"/>
        <v>1479.02380821</v>
      </c>
      <c r="Y692" s="476">
        <f t="shared" si="238"/>
        <v>1192.3400222299999</v>
      </c>
      <c r="Z692" s="478">
        <f t="shared" si="239"/>
        <v>202.84241462099999</v>
      </c>
      <c r="AA692" s="465">
        <f t="shared" si="240"/>
        <v>5375.8002988210001</v>
      </c>
      <c r="AB692" s="429">
        <f t="shared" si="241"/>
        <v>5.0931797542572647E-2</v>
      </c>
      <c r="AC692" s="454">
        <f t="shared" si="242"/>
        <v>98.86438191376871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220.491596152</v>
      </c>
      <c r="V693" s="475">
        <f t="shared" si="235"/>
        <v>143.22650961600002</v>
      </c>
      <c r="W693" s="460">
        <f t="shared" si="236"/>
        <v>131.93267584900002</v>
      </c>
      <c r="X693" s="476">
        <f t="shared" si="237"/>
        <v>240.802983837</v>
      </c>
      <c r="Y693" s="476">
        <f t="shared" si="238"/>
        <v>214.54417056</v>
      </c>
      <c r="Z693" s="478">
        <f t="shared" si="239"/>
        <v>20.399856938999999</v>
      </c>
      <c r="AA693" s="465">
        <f t="shared" si="240"/>
        <v>971.39779295299991</v>
      </c>
      <c r="AB693" s="429">
        <f t="shared" si="241"/>
        <v>9.2032875058314142E-3</v>
      </c>
      <c r="AC693" s="454">
        <f t="shared" si="242"/>
        <v>98.042563778775516</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956.77870351199999</v>
      </c>
      <c r="V694" s="475">
        <f t="shared" si="235"/>
        <v>604.60546773599992</v>
      </c>
      <c r="W694" s="460">
        <f t="shared" si="236"/>
        <v>799.31781550700009</v>
      </c>
      <c r="X694" s="476">
        <f t="shared" si="237"/>
        <v>1381.988721321</v>
      </c>
      <c r="Y694" s="476">
        <f t="shared" si="238"/>
        <v>1416.1025749799999</v>
      </c>
      <c r="Z694" s="478">
        <f t="shared" si="239"/>
        <v>189.689651739</v>
      </c>
      <c r="AA694" s="465">
        <f t="shared" si="240"/>
        <v>5348.482934794999</v>
      </c>
      <c r="AB694" s="429">
        <f t="shared" si="241"/>
        <v>5.0672985388729393E-2</v>
      </c>
      <c r="AC694" s="454">
        <f t="shared" si="242"/>
        <v>99.383503454866698</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894.65118664800002</v>
      </c>
      <c r="V695" s="475">
        <f t="shared" si="235"/>
        <v>674.35426216799999</v>
      </c>
      <c r="W695" s="460">
        <f t="shared" si="236"/>
        <v>630.71775563300002</v>
      </c>
      <c r="X695" s="476">
        <f t="shared" si="237"/>
        <v>972.90880057800007</v>
      </c>
      <c r="Y695" s="476">
        <f t="shared" si="238"/>
        <v>834.90400301000011</v>
      </c>
      <c r="Z695" s="478">
        <f t="shared" si="239"/>
        <v>151.42244392799998</v>
      </c>
      <c r="AA695" s="465">
        <f t="shared" si="240"/>
        <v>4158.9584519649998</v>
      </c>
      <c r="AB695" s="429">
        <f t="shared" si="241"/>
        <v>3.9403106158893024E-2</v>
      </c>
      <c r="AC695" s="454">
        <f t="shared" si="242"/>
        <v>98.13854158881324</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1516.8936748080002</v>
      </c>
      <c r="V696" s="475">
        <f t="shared" si="235"/>
        <v>1157.5858684320001</v>
      </c>
      <c r="W696" s="460">
        <f t="shared" si="236"/>
        <v>1413.4967835469999</v>
      </c>
      <c r="X696" s="476">
        <f t="shared" si="237"/>
        <v>2563.7320830419999</v>
      </c>
      <c r="Y696" s="476">
        <f t="shared" si="238"/>
        <v>2815.86110538</v>
      </c>
      <c r="Z696" s="478">
        <f t="shared" si="239"/>
        <v>321.59477725200003</v>
      </c>
      <c r="AA696" s="465">
        <f t="shared" si="240"/>
        <v>9789.1642924609987</v>
      </c>
      <c r="AB696" s="429">
        <f t="shared" si="241"/>
        <v>9.2745211157481341E-2</v>
      </c>
      <c r="AC696" s="454">
        <f t="shared" si="242"/>
        <v>99.145561505255259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1578.878081672</v>
      </c>
      <c r="V698" s="475">
        <f t="shared" si="235"/>
        <v>1157.455203984</v>
      </c>
      <c r="W698" s="460">
        <f t="shared" si="236"/>
        <v>1387.0143307130002</v>
      </c>
      <c r="X698" s="476">
        <f t="shared" si="237"/>
        <v>1976.4247763520002</v>
      </c>
      <c r="Y698" s="476">
        <f t="shared" si="238"/>
        <v>1613.81968809</v>
      </c>
      <c r="Z698" s="478">
        <f t="shared" si="239"/>
        <v>289.04986026</v>
      </c>
      <c r="AA698" s="465">
        <f t="shared" si="240"/>
        <v>8002.6419410710005</v>
      </c>
      <c r="AB698" s="429">
        <f t="shared" si="241"/>
        <v>7.5819211371694673E-2</v>
      </c>
      <c r="AC698" s="454">
        <f t="shared" si="242"/>
        <v>98.154827313002258</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4928.4434851759997</v>
      </c>
      <c r="V699" s="475">
        <f t="shared" si="235"/>
        <v>4267.3254814800002</v>
      </c>
      <c r="W699" s="460">
        <f t="shared" si="236"/>
        <v>5025.5154099780002</v>
      </c>
      <c r="X699" s="476">
        <f t="shared" si="237"/>
        <v>10286.640586287</v>
      </c>
      <c r="Y699" s="476">
        <f t="shared" si="238"/>
        <v>10087.623484240001</v>
      </c>
      <c r="Z699" s="478">
        <f t="shared" si="239"/>
        <v>1148.910088095</v>
      </c>
      <c r="AA699" s="465">
        <f t="shared" si="240"/>
        <v>35744.458535256003</v>
      </c>
      <c r="AB699" s="429">
        <f t="shared" si="241"/>
        <v>0.33865274455708727</v>
      </c>
      <c r="AC699" s="454">
        <f t="shared" si="242"/>
        <v>99.025654770696534</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4810.3468650479999</v>
      </c>
      <c r="V700" s="475">
        <f t="shared" si="235"/>
        <v>3919.8165165359997</v>
      </c>
      <c r="W700" s="460">
        <f t="shared" si="236"/>
        <v>4510.6223400919998</v>
      </c>
      <c r="X700" s="476">
        <f t="shared" si="237"/>
        <v>6871.9312671750004</v>
      </c>
      <c r="Y700" s="476">
        <f t="shared" si="238"/>
        <v>5536.5423950499999</v>
      </c>
      <c r="Z700" s="478">
        <f t="shared" si="239"/>
        <v>464.86048013999999</v>
      </c>
      <c r="AA700" s="465">
        <f t="shared" si="240"/>
        <v>26114.119864041</v>
      </c>
      <c r="AB700" s="429">
        <f t="shared" si="241"/>
        <v>0.2474122906331751</v>
      </c>
      <c r="AC700" s="454">
        <f t="shared" si="242"/>
        <v>97.044127900639694</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2421.288227392</v>
      </c>
      <c r="V701" s="475">
        <f t="shared" si="235"/>
        <v>1920.6577179360002</v>
      </c>
      <c r="W701" s="460">
        <f t="shared" si="236"/>
        <v>1778.5071387550001</v>
      </c>
      <c r="X701" s="476">
        <f t="shared" si="237"/>
        <v>2566.1847779099999</v>
      </c>
      <c r="Y701" s="476">
        <f t="shared" si="238"/>
        <v>2162.1256771600001</v>
      </c>
      <c r="Z701" s="478">
        <f t="shared" si="239"/>
        <v>413.43598837799999</v>
      </c>
      <c r="AA701" s="465">
        <f t="shared" si="240"/>
        <v>11262.199527531</v>
      </c>
      <c r="AB701" s="429">
        <f t="shared" si="241"/>
        <v>0.10670114854267686</v>
      </c>
      <c r="AC701" s="454">
        <f t="shared" si="242"/>
        <v>97.828442768744424</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628.61775244</v>
      </c>
      <c r="V702" s="475">
        <f t="shared" si="235"/>
        <v>468.23405781600002</v>
      </c>
      <c r="W702" s="460">
        <f t="shared" si="236"/>
        <v>341.28364339899997</v>
      </c>
      <c r="X702" s="476">
        <f t="shared" si="237"/>
        <v>449.18456508900005</v>
      </c>
      <c r="Y702" s="476">
        <f t="shared" si="238"/>
        <v>339.99966151000001</v>
      </c>
      <c r="Z702" s="478">
        <f t="shared" si="239"/>
        <v>87.010192142999998</v>
      </c>
      <c r="AA702" s="465">
        <f t="shared" si="240"/>
        <v>2314.3298723970001</v>
      </c>
      <c r="AB702" s="429">
        <f t="shared" si="241"/>
        <v>2.1926592126851038E-2</v>
      </c>
      <c r="AC702" s="454">
        <f t="shared" si="242"/>
        <v>97.377669415765183</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7519.5315402240003</v>
      </c>
      <c r="V703" s="475">
        <f t="shared" si="235"/>
        <v>7456.0168254239998</v>
      </c>
      <c r="W703" s="460">
        <f t="shared" si="236"/>
        <v>10437.340523019</v>
      </c>
      <c r="X703" s="476">
        <f t="shared" si="237"/>
        <v>25517.28685194</v>
      </c>
      <c r="Y703" s="476">
        <f t="shared" si="238"/>
        <v>32278.497792590002</v>
      </c>
      <c r="Z703" s="478">
        <f t="shared" si="239"/>
        <v>2727.6881532389998</v>
      </c>
      <c r="AA703" s="465">
        <f t="shared" si="240"/>
        <v>85936.361686435994</v>
      </c>
      <c r="AB703" s="429">
        <f t="shared" si="241"/>
        <v>0.81418451796261448</v>
      </c>
      <c r="AC703" s="454">
        <f t="shared" si="242"/>
        <v>100.19056364740831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1838.9061206960002</v>
      </c>
      <c r="V704" s="475">
        <f t="shared" si="235"/>
        <v>1637.5619723760001</v>
      </c>
      <c r="W704" s="460">
        <f t="shared" si="236"/>
        <v>2060.7945234379999</v>
      </c>
      <c r="X704" s="476">
        <f t="shared" si="237"/>
        <v>3488.4403891739998</v>
      </c>
      <c r="Y704" s="476">
        <f t="shared" si="238"/>
        <v>3638.59366189</v>
      </c>
      <c r="Z704" s="478">
        <f t="shared" si="239"/>
        <v>735.60024795599998</v>
      </c>
      <c r="AA704" s="465">
        <f t="shared" si="240"/>
        <v>13399.89691553</v>
      </c>
      <c r="AB704" s="429">
        <f t="shared" si="241"/>
        <v>0.12695427636007919</v>
      </c>
      <c r="AC704" s="454">
        <f t="shared" si="242"/>
        <v>99.954534905012736</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1026.2504070079999</v>
      </c>
      <c r="V705" s="475">
        <f t="shared" si="235"/>
        <v>894.11482007999996</v>
      </c>
      <c r="W705" s="460">
        <f t="shared" si="236"/>
        <v>924.48921136199999</v>
      </c>
      <c r="X705" s="476">
        <f t="shared" si="237"/>
        <v>1808.303171454</v>
      </c>
      <c r="Y705" s="476">
        <f t="shared" si="238"/>
        <v>1455.31053529</v>
      </c>
      <c r="Z705" s="478">
        <f t="shared" si="239"/>
        <v>184.04313820199999</v>
      </c>
      <c r="AA705" s="465">
        <f t="shared" si="240"/>
        <v>6292.5112833959993</v>
      </c>
      <c r="AB705" s="429">
        <f t="shared" si="241"/>
        <v>5.9616967317511288E-2</v>
      </c>
      <c r="AC705" s="454">
        <f t="shared" si="242"/>
        <v>98.163347005305198</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2958.7337212320003</v>
      </c>
      <c r="V706" s="475">
        <f t="shared" si="235"/>
        <v>2333.6213347439998</v>
      </c>
      <c r="W706" s="460">
        <f t="shared" si="236"/>
        <v>2639.6205566070003</v>
      </c>
      <c r="X706" s="476">
        <f t="shared" si="237"/>
        <v>4856.4719387730001</v>
      </c>
      <c r="Y706" s="476">
        <f t="shared" si="238"/>
        <v>5179.5330950600001</v>
      </c>
      <c r="Z706" s="478">
        <f t="shared" si="239"/>
        <v>1144.645430859</v>
      </c>
      <c r="AA706" s="465">
        <f t="shared" si="240"/>
        <v>19112.626077274999</v>
      </c>
      <c r="AB706" s="429">
        <f t="shared" si="241"/>
        <v>0.18107822980108765</v>
      </c>
      <c r="AC706" s="454">
        <f t="shared" si="242"/>
        <v>100.55773274085995</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5337.52933192</v>
      </c>
      <c r="V707" s="475">
        <f t="shared" si="235"/>
        <v>4424.1819063120001</v>
      </c>
      <c r="W707" s="460">
        <f t="shared" si="236"/>
        <v>5150.4567496769996</v>
      </c>
      <c r="X707" s="476">
        <f t="shared" si="237"/>
        <v>10512.857008368001</v>
      </c>
      <c r="Y707" s="476">
        <f t="shared" si="238"/>
        <v>10911.465749659999</v>
      </c>
      <c r="Z707" s="478">
        <f t="shared" si="239"/>
        <v>1251.184831218</v>
      </c>
      <c r="AA707" s="465">
        <f t="shared" si="240"/>
        <v>37587.675577155002</v>
      </c>
      <c r="AB707" s="429">
        <f t="shared" si="241"/>
        <v>0.35611588529645</v>
      </c>
      <c r="AC707" s="454">
        <f t="shared" si="242"/>
        <v>99.232559735075668</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6125.1775878879998</v>
      </c>
      <c r="V708" s="475">
        <f t="shared" si="235"/>
        <v>5323.93939692</v>
      </c>
      <c r="W708" s="460">
        <f t="shared" si="236"/>
        <v>6941.5164786550004</v>
      </c>
      <c r="X708" s="476">
        <f t="shared" si="237"/>
        <v>14304.606682977001</v>
      </c>
      <c r="Y708" s="476">
        <f t="shared" si="238"/>
        <v>15945.172895389998</v>
      </c>
      <c r="Z708" s="478">
        <f t="shared" si="239"/>
        <v>1528.4296955340001</v>
      </c>
      <c r="AA708" s="465">
        <f t="shared" si="240"/>
        <v>50168.842737364008</v>
      </c>
      <c r="AB708" s="429">
        <f t="shared" si="241"/>
        <v>0.47531329275847245</v>
      </c>
      <c r="AC708" s="454">
        <f t="shared" si="242"/>
        <v>99.348388598201936</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6847.5209207119997</v>
      </c>
      <c r="V709" s="475">
        <f t="shared" si="235"/>
        <v>6173.6222898719998</v>
      </c>
      <c r="W709" s="460">
        <f t="shared" si="236"/>
        <v>7857.2211497340004</v>
      </c>
      <c r="X709" s="476">
        <f t="shared" si="237"/>
        <v>16808.208139475999</v>
      </c>
      <c r="Y709" s="476">
        <f t="shared" si="238"/>
        <v>18623.395603010002</v>
      </c>
      <c r="Z709" s="478">
        <f t="shared" si="239"/>
        <v>1835.7745911749998</v>
      </c>
      <c r="AA709" s="465">
        <f t="shared" si="240"/>
        <v>58145.742693979002</v>
      </c>
      <c r="AB709" s="429">
        <f t="shared" si="241"/>
        <v>0.55088861755183849</v>
      </c>
      <c r="AC709" s="454">
        <f t="shared" si="242"/>
        <v>99.440865202019552</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1411.9504561040001</v>
      </c>
      <c r="V711" s="475">
        <f t="shared" si="235"/>
        <v>729.53788377600006</v>
      </c>
      <c r="W711" s="460">
        <f t="shared" si="236"/>
        <v>979.78803915200001</v>
      </c>
      <c r="X711" s="476">
        <f t="shared" si="237"/>
        <v>1773.7179829200002</v>
      </c>
      <c r="Y711" s="476">
        <f t="shared" si="238"/>
        <v>2337.9210837400001</v>
      </c>
      <c r="Z711" s="478">
        <f t="shared" si="239"/>
        <v>403.37359341300004</v>
      </c>
      <c r="AA711" s="465">
        <f t="shared" si="240"/>
        <v>7636.2890391050005</v>
      </c>
      <c r="AB711" s="429">
        <f t="shared" si="241"/>
        <v>7.2348284106007646E-2</v>
      </c>
      <c r="AC711" s="454">
        <f t="shared" si="242"/>
        <v>101.29398010073538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417.25162008000001</v>
      </c>
      <c r="V712" s="475">
        <f t="shared" si="235"/>
        <v>330.42953231999996</v>
      </c>
      <c r="W712" s="460">
        <f t="shared" si="236"/>
        <v>443.77531413999998</v>
      </c>
      <c r="X712" s="476">
        <f t="shared" si="237"/>
        <v>1059.521934393</v>
      </c>
      <c r="Y712" s="476">
        <f t="shared" si="238"/>
        <v>873.09808052000005</v>
      </c>
      <c r="Z712" s="478">
        <f t="shared" si="239"/>
        <v>221.08738068899999</v>
      </c>
      <c r="AA712" s="465">
        <f t="shared" si="240"/>
        <v>3345.1638621419997</v>
      </c>
      <c r="AB712" s="429">
        <f t="shared" si="241"/>
        <v>3.169299436415314E-2</v>
      </c>
      <c r="AC712" s="454">
        <f t="shared" si="242"/>
        <v>101.39044941354607</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741.46313065599998</v>
      </c>
      <c r="V713" s="475">
        <f t="shared" ref="V713:V776" si="256">IFERROR(V$5*I713,"")</f>
        <v>913.01765025599991</v>
      </c>
      <c r="W713" s="460">
        <f t="shared" ref="W713:W776" si="257">IFERROR(W$5*K713,"")</f>
        <v>677.59157644899994</v>
      </c>
      <c r="X713" s="476">
        <f t="shared" ref="X713:X776" si="258">IFERROR(X$5*M713,"")</f>
        <v>1153.6339609080001</v>
      </c>
      <c r="Y713" s="476">
        <f t="shared" ref="Y713:Y776" si="259">IFERROR(Y$5*O713,"")</f>
        <v>761.94584037999994</v>
      </c>
      <c r="Z713" s="478">
        <f t="shared" ref="Z713:Z776" si="260">IFERROR(Z$5*Q713,"")</f>
        <v>170.834305446</v>
      </c>
      <c r="AA713" s="465">
        <f t="shared" ref="AA713:AA776" si="261">IFERROR(SUM(U713:Z713),"")</f>
        <v>4418.486464095</v>
      </c>
      <c r="AB713" s="429">
        <f t="shared" ref="AB713:AB776" si="262">IF(OR(AA713="", AA713=0), "", AA713/$AA$5)</f>
        <v>4.1861945296449987E-2</v>
      </c>
      <c r="AC713" s="454">
        <f t="shared" ref="AC713:AC776" si="263">IF(OR(AB713="", AB713=0), "", IF(AN713&gt;0, AB713/AN713*100, ""))</f>
        <v>96.820311970366376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641.70764424799995</v>
      </c>
      <c r="V714" s="475">
        <f t="shared" si="256"/>
        <v>617.04555184799995</v>
      </c>
      <c r="W714" s="460">
        <f t="shared" si="257"/>
        <v>788.11916409600008</v>
      </c>
      <c r="X714" s="476">
        <f t="shared" si="258"/>
        <v>1897.1931131009999</v>
      </c>
      <c r="Y714" s="476">
        <f t="shared" si="259"/>
        <v>2301.58977323</v>
      </c>
      <c r="Z714" s="478">
        <f t="shared" si="260"/>
        <v>221.403934521</v>
      </c>
      <c r="AA714" s="465">
        <f t="shared" si="261"/>
        <v>6467.0591810440001</v>
      </c>
      <c r="AB714" s="429">
        <f t="shared" si="262"/>
        <v>6.1270681683805624E-2</v>
      </c>
      <c r="AC714" s="454">
        <f t="shared" si="263"/>
        <v>100.08944510595485</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132.369506032</v>
      </c>
      <c r="V715" s="475">
        <f t="shared" si="256"/>
        <v>241.34903488799998</v>
      </c>
      <c r="W715" s="460">
        <f t="shared" si="257"/>
        <v>223.05964506500001</v>
      </c>
      <c r="X715" s="476">
        <f t="shared" si="258"/>
        <v>325.296518859</v>
      </c>
      <c r="Y715" s="476">
        <f t="shared" si="259"/>
        <v>619.50870844999997</v>
      </c>
      <c r="Z715" s="478">
        <f t="shared" si="260"/>
        <v>374.18367949200001</v>
      </c>
      <c r="AA715" s="465">
        <f t="shared" si="261"/>
        <v>1915.7670927859999</v>
      </c>
      <c r="AB715" s="429">
        <f t="shared" si="262"/>
        <v>1.8150499699532918E-2</v>
      </c>
      <c r="AC715" s="454">
        <f t="shared" si="263"/>
        <v>108.64311480561722</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182.47457556799998</v>
      </c>
      <c r="V716" s="475">
        <f t="shared" si="256"/>
        <v>207.672825456</v>
      </c>
      <c r="W716" s="460">
        <f t="shared" si="257"/>
        <v>223.041580361</v>
      </c>
      <c r="X716" s="476">
        <f t="shared" si="258"/>
        <v>442.49565742199997</v>
      </c>
      <c r="Y716" s="476">
        <f t="shared" si="259"/>
        <v>635.96478036000008</v>
      </c>
      <c r="Z716" s="478">
        <f t="shared" si="260"/>
        <v>331.98234804000003</v>
      </c>
      <c r="AA716" s="465">
        <f t="shared" si="261"/>
        <v>2023.6317672070002</v>
      </c>
      <c r="AB716" s="429">
        <f t="shared" si="262"/>
        <v>1.9172439030279778E-2</v>
      </c>
      <c r="AC716" s="454">
        <f t="shared" si="263"/>
        <v>107.52853478949285</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6923.0216039199995</v>
      </c>
      <c r="V718" s="475">
        <f t="shared" si="256"/>
        <v>6123.9323897280001</v>
      </c>
      <c r="W718" s="460">
        <f t="shared" si="257"/>
        <v>8094.4476760039997</v>
      </c>
      <c r="X718" s="476">
        <f t="shared" si="258"/>
        <v>17311.012741385999</v>
      </c>
      <c r="Y718" s="476">
        <f t="shared" si="259"/>
        <v>20276.039909640003</v>
      </c>
      <c r="Z718" s="478">
        <f t="shared" si="260"/>
        <v>2028.749480037</v>
      </c>
      <c r="AA718" s="465">
        <f t="shared" si="261"/>
        <v>60757.203800715004</v>
      </c>
      <c r="AB718" s="429">
        <f t="shared" si="262"/>
        <v>0.57563031199457126</v>
      </c>
      <c r="AC718" s="454">
        <f t="shared" si="263"/>
        <v>99.733386701410154</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1966.1341788079999</v>
      </c>
      <c r="V719" s="475">
        <f t="shared" si="256"/>
        <v>2338.9767856799999</v>
      </c>
      <c r="W719" s="460">
        <f t="shared" si="257"/>
        <v>3188.5567896779999</v>
      </c>
      <c r="X719" s="476">
        <f t="shared" si="258"/>
        <v>7913.3063735700007</v>
      </c>
      <c r="Y719" s="476">
        <f t="shared" si="259"/>
        <v>9864.654156659999</v>
      </c>
      <c r="Z719" s="478">
        <f t="shared" si="260"/>
        <v>902.15232899399996</v>
      </c>
      <c r="AA719" s="465">
        <f t="shared" si="261"/>
        <v>26173.780613390001</v>
      </c>
      <c r="AB719" s="429">
        <f t="shared" si="262"/>
        <v>0.24797753283678672</v>
      </c>
      <c r="AC719" s="454">
        <f t="shared" si="263"/>
        <v>100.20819004810333</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683.80293555200001</v>
      </c>
      <c r="V720" s="475">
        <f t="shared" si="256"/>
        <v>840.29163595199998</v>
      </c>
      <c r="W720" s="460">
        <f t="shared" si="257"/>
        <v>1082.379899107</v>
      </c>
      <c r="X720" s="476">
        <f t="shared" si="258"/>
        <v>3011.7994762049998</v>
      </c>
      <c r="Y720" s="476">
        <f t="shared" si="259"/>
        <v>3844.2094670299998</v>
      </c>
      <c r="Z720" s="478">
        <f t="shared" si="260"/>
        <v>329.46379300800004</v>
      </c>
      <c r="AA720" s="465">
        <f t="shared" si="261"/>
        <v>9791.9472068539999</v>
      </c>
      <c r="AB720" s="429">
        <f t="shared" si="262"/>
        <v>9.2771577247098502E-2</v>
      </c>
      <c r="AC720" s="454">
        <f t="shared" si="263"/>
        <v>100.45300164667792</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835.04127131199994</v>
      </c>
      <c r="V721" s="475">
        <f t="shared" si="256"/>
        <v>704.79918864000001</v>
      </c>
      <c r="W721" s="460">
        <f t="shared" si="257"/>
        <v>1075.6156352109999</v>
      </c>
      <c r="X721" s="476">
        <f t="shared" si="258"/>
        <v>2534.881408839</v>
      </c>
      <c r="Y721" s="476">
        <f t="shared" si="259"/>
        <v>3345.0964666700002</v>
      </c>
      <c r="Z721" s="478">
        <f t="shared" si="260"/>
        <v>330.63439796100005</v>
      </c>
      <c r="AA721" s="465">
        <f t="shared" si="261"/>
        <v>8826.0683686329994</v>
      </c>
      <c r="AB721" s="429">
        <f t="shared" si="262"/>
        <v>8.3620577822935319E-2</v>
      </c>
      <c r="AC721" s="454">
        <f t="shared" si="263"/>
        <v>100.72908959561492</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4371.4981453840001</v>
      </c>
      <c r="V723" s="475">
        <f t="shared" si="256"/>
        <v>3357.834160032</v>
      </c>
      <c r="W723" s="460">
        <f t="shared" si="257"/>
        <v>3899.948798293</v>
      </c>
      <c r="X723" s="476">
        <f t="shared" si="258"/>
        <v>5844.4422822630004</v>
      </c>
      <c r="Y723" s="476">
        <f t="shared" si="259"/>
        <v>5327.0230664700002</v>
      </c>
      <c r="Z723" s="478">
        <f t="shared" si="260"/>
        <v>828.16854321599999</v>
      </c>
      <c r="AA723" s="465">
        <f t="shared" si="261"/>
        <v>23628.914995658</v>
      </c>
      <c r="AB723" s="429">
        <f t="shared" si="262"/>
        <v>0.22386678221165526</v>
      </c>
      <c r="AC723" s="454">
        <f t="shared" si="263"/>
        <v>98.301742744580181</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2339.0730623680001</v>
      </c>
      <c r="V724" s="475">
        <f t="shared" si="256"/>
        <v>2584.2931018560002</v>
      </c>
      <c r="W724" s="460">
        <f t="shared" si="257"/>
        <v>3272.7731897130002</v>
      </c>
      <c r="X724" s="476">
        <f t="shared" si="258"/>
        <v>6828.529171698</v>
      </c>
      <c r="Y724" s="476">
        <f t="shared" si="259"/>
        <v>7080.0319525099994</v>
      </c>
      <c r="Z724" s="478">
        <f t="shared" si="260"/>
        <v>841.157861733</v>
      </c>
      <c r="AA724" s="465">
        <f t="shared" si="261"/>
        <v>22945.858339877999</v>
      </c>
      <c r="AB724" s="429">
        <f t="shared" si="262"/>
        <v>0.21739531724486258</v>
      </c>
      <c r="AC724" s="454">
        <f t="shared" si="263"/>
        <v>99.318998938627473</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1665.830864216</v>
      </c>
      <c r="V725" s="475">
        <f t="shared" si="256"/>
        <v>1992.628258344</v>
      </c>
      <c r="W725" s="460">
        <f t="shared" si="257"/>
        <v>2751.7227170810002</v>
      </c>
      <c r="X725" s="476">
        <f t="shared" si="258"/>
        <v>6747.0604875180006</v>
      </c>
      <c r="Y725" s="476">
        <f t="shared" si="259"/>
        <v>7800.1390754899994</v>
      </c>
      <c r="Z725" s="478">
        <f t="shared" si="260"/>
        <v>492.99437073600001</v>
      </c>
      <c r="AA725" s="465">
        <f t="shared" si="261"/>
        <v>21450.375773385</v>
      </c>
      <c r="AB725" s="429">
        <f t="shared" si="262"/>
        <v>0.2032267077223375</v>
      </c>
      <c r="AC725" s="454">
        <f t="shared" si="263"/>
        <v>99.359681883552341</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1269.0320673839999</v>
      </c>
      <c r="V726" s="475">
        <f t="shared" si="256"/>
        <v>1321.5625048800002</v>
      </c>
      <c r="W726" s="460">
        <f t="shared" si="257"/>
        <v>2280.1629876419997</v>
      </c>
      <c r="X726" s="476">
        <f t="shared" si="258"/>
        <v>7316.2065961530006</v>
      </c>
      <c r="Y726" s="476">
        <f t="shared" si="259"/>
        <v>9993.9351886799996</v>
      </c>
      <c r="Z726" s="478">
        <f t="shared" si="260"/>
        <v>779.09318669700008</v>
      </c>
      <c r="AA726" s="465">
        <f t="shared" si="261"/>
        <v>22959.992531436001</v>
      </c>
      <c r="AB726" s="429">
        <f t="shared" si="262"/>
        <v>0.21752922842884348</v>
      </c>
      <c r="AC726" s="454">
        <f t="shared" si="263"/>
        <v>101.45453719424466</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762.56586064800001</v>
      </c>
      <c r="V727" s="475">
        <f t="shared" si="256"/>
        <v>751.68197488800001</v>
      </c>
      <c r="W727" s="460">
        <f t="shared" si="257"/>
        <v>1236.39229383</v>
      </c>
      <c r="X727" s="476">
        <f t="shared" si="258"/>
        <v>4034.7614931389999</v>
      </c>
      <c r="Y727" s="476">
        <f t="shared" si="259"/>
        <v>7128.8707541800004</v>
      </c>
      <c r="Z727" s="478">
        <f t="shared" si="260"/>
        <v>649.58603761799998</v>
      </c>
      <c r="AA727" s="465">
        <f t="shared" si="261"/>
        <v>14563.858414303</v>
      </c>
      <c r="AB727" s="429">
        <f t="shared" si="262"/>
        <v>0.13798196491016496</v>
      </c>
      <c r="AC727" s="454">
        <f t="shared" si="263"/>
        <v>102.64007840220506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1277.2527741439999</v>
      </c>
      <c r="V729" s="475">
        <f t="shared" si="256"/>
        <v>944.64851471999998</v>
      </c>
      <c r="W729" s="460">
        <f t="shared" si="257"/>
        <v>1327.117914786</v>
      </c>
      <c r="X729" s="476">
        <f t="shared" si="258"/>
        <v>2329.9697809440004</v>
      </c>
      <c r="Y729" s="476">
        <f t="shared" si="259"/>
        <v>2478.5702579899998</v>
      </c>
      <c r="Z729" s="478">
        <f t="shared" si="260"/>
        <v>451.60405586100001</v>
      </c>
      <c r="AA729" s="465">
        <f t="shared" si="261"/>
        <v>8809.1632984450007</v>
      </c>
      <c r="AB729" s="429">
        <f t="shared" si="262"/>
        <v>8.3460414579437051E-2</v>
      </c>
      <c r="AC729" s="454">
        <f t="shared" si="263"/>
        <v>100.26042373483166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24.138525024</v>
      </c>
      <c r="V731" s="475">
        <f t="shared" si="256"/>
        <v>23.210833824000002</v>
      </c>
      <c r="W731" s="460">
        <f t="shared" si="257"/>
        <v>31.172743548</v>
      </c>
      <c r="X731" s="476">
        <f t="shared" si="258"/>
        <v>84.599818055999989</v>
      </c>
      <c r="Y731" s="476">
        <f t="shared" si="259"/>
        <v>73.333627769999993</v>
      </c>
      <c r="Z731" s="478">
        <f t="shared" si="260"/>
        <v>8.3283477480000005</v>
      </c>
      <c r="AA731" s="465">
        <f t="shared" si="261"/>
        <v>244.78389596999997</v>
      </c>
      <c r="AB731" s="429">
        <f t="shared" si="262"/>
        <v>2.319149361623511E-3</v>
      </c>
      <c r="AC731" s="454">
        <f t="shared" si="263"/>
        <v>99.797253821129956</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89.019478288000002</v>
      </c>
      <c r="V732" s="475">
        <f t="shared" si="256"/>
        <v>58.145239008000004</v>
      </c>
      <c r="W732" s="460">
        <f t="shared" si="257"/>
        <v>95.42545478000001</v>
      </c>
      <c r="X732" s="476">
        <f t="shared" si="258"/>
        <v>178.77569439600001</v>
      </c>
      <c r="Y732" s="476">
        <f t="shared" si="259"/>
        <v>107.51222917</v>
      </c>
      <c r="Z732" s="478">
        <f t="shared" si="260"/>
        <v>62.773437888000004</v>
      </c>
      <c r="AA732" s="465">
        <f t="shared" si="261"/>
        <v>591.65153352999994</v>
      </c>
      <c r="AB732" s="429">
        <f t="shared" si="262"/>
        <v>5.6054679203971607E-3</v>
      </c>
      <c r="AC732" s="454">
        <f t="shared" si="263"/>
        <v>103.0870889228884</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160.97283408000001</v>
      </c>
      <c r="V733" s="475">
        <f t="shared" si="256"/>
        <v>125.18277616799999</v>
      </c>
      <c r="W733" s="460">
        <f t="shared" si="257"/>
        <v>168.123670511</v>
      </c>
      <c r="X733" s="476">
        <f t="shared" si="258"/>
        <v>376.773878637</v>
      </c>
      <c r="Y733" s="476">
        <f t="shared" si="259"/>
        <v>349.29486883999999</v>
      </c>
      <c r="Z733" s="478">
        <f t="shared" si="260"/>
        <v>45.320484825000001</v>
      </c>
      <c r="AA733" s="465">
        <f t="shared" si="261"/>
        <v>1225.6685130609999</v>
      </c>
      <c r="AB733" s="429">
        <f t="shared" si="262"/>
        <v>1.161231762556727E-2</v>
      </c>
      <c r="AC733" s="454">
        <f t="shared" si="263"/>
        <v>99.74659746221829</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199.361243328</v>
      </c>
      <c r="V734" s="475">
        <f t="shared" si="256"/>
        <v>113.871634488</v>
      </c>
      <c r="W734" s="460">
        <f t="shared" si="257"/>
        <v>173.09654480899999</v>
      </c>
      <c r="X734" s="476">
        <f t="shared" si="258"/>
        <v>302.627738556</v>
      </c>
      <c r="Y734" s="476">
        <f t="shared" si="259"/>
        <v>318.90541175999999</v>
      </c>
      <c r="Z734" s="478">
        <f t="shared" si="260"/>
        <v>22.683804759000001</v>
      </c>
      <c r="AA734" s="465">
        <f t="shared" si="261"/>
        <v>1130.5463777</v>
      </c>
      <c r="AB734" s="429">
        <f t="shared" si="262"/>
        <v>1.071110458365309E-2</v>
      </c>
      <c r="AC734" s="454">
        <f t="shared" si="263"/>
        <v>98.857450932550549</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102.62745952</v>
      </c>
      <c r="V735" s="475">
        <f t="shared" si="256"/>
        <v>68.135574888000008</v>
      </c>
      <c r="W735" s="460">
        <f t="shared" si="257"/>
        <v>91.507819951000002</v>
      </c>
      <c r="X735" s="476">
        <f t="shared" si="258"/>
        <v>209.49238358100001</v>
      </c>
      <c r="Y735" s="476">
        <f t="shared" si="259"/>
        <v>151.81132954</v>
      </c>
      <c r="Z735" s="478">
        <f t="shared" si="260"/>
        <v>24.447926601000002</v>
      </c>
      <c r="AA735" s="465">
        <f t="shared" si="261"/>
        <v>648.02249408099999</v>
      </c>
      <c r="AB735" s="429">
        <f t="shared" si="262"/>
        <v>6.1395417680982292E-3</v>
      </c>
      <c r="AC735" s="454">
        <f t="shared" si="263"/>
        <v>99.60495082370889</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328.34840955999999</v>
      </c>
      <c r="V736" s="475">
        <f t="shared" si="256"/>
        <v>229.028366232</v>
      </c>
      <c r="W736" s="460">
        <f t="shared" si="257"/>
        <v>262.73941256900002</v>
      </c>
      <c r="X736" s="476">
        <f t="shared" si="258"/>
        <v>581.447677473</v>
      </c>
      <c r="Y736" s="476">
        <f t="shared" si="259"/>
        <v>468.15888969999997</v>
      </c>
      <c r="Z736" s="478">
        <f t="shared" si="260"/>
        <v>57.387929004</v>
      </c>
      <c r="AA736" s="465">
        <f t="shared" si="261"/>
        <v>1927.1106845379998</v>
      </c>
      <c r="AB736" s="429">
        <f t="shared" si="262"/>
        <v>1.8257971980198767E-2</v>
      </c>
      <c r="AC736" s="454">
        <f t="shared" si="263"/>
        <v>98.997581110148715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66.770192608000002</v>
      </c>
      <c r="V737" s="475">
        <f t="shared" si="256"/>
        <v>48.782885111999995</v>
      </c>
      <c r="W737" s="460">
        <f t="shared" si="257"/>
        <v>96.544122328</v>
      </c>
      <c r="X737" s="476">
        <f t="shared" si="258"/>
        <v>94.636087415999995</v>
      </c>
      <c r="Y737" s="476">
        <f t="shared" si="259"/>
        <v>173.63765792000001</v>
      </c>
      <c r="Z737" s="478">
        <f t="shared" si="260"/>
        <v>17.918605214999999</v>
      </c>
      <c r="AA737" s="465">
        <f t="shared" si="261"/>
        <v>498.28955059900005</v>
      </c>
      <c r="AB737" s="429">
        <f t="shared" si="262"/>
        <v>4.7209310424447416E-3</v>
      </c>
      <c r="AC737" s="454">
        <f t="shared" si="263"/>
        <v>99.217984394090635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426.82671987999998</v>
      </c>
      <c r="V738" s="475">
        <f t="shared" si="256"/>
        <v>344.66019775199999</v>
      </c>
      <c r="W738" s="460">
        <f t="shared" si="257"/>
        <v>532.43649158300002</v>
      </c>
      <c r="X738" s="476">
        <f t="shared" si="258"/>
        <v>858.68429458500009</v>
      </c>
      <c r="Y738" s="476">
        <f t="shared" si="259"/>
        <v>1029.09294583</v>
      </c>
      <c r="Z738" s="478">
        <f t="shared" si="260"/>
        <v>155.97318177</v>
      </c>
      <c r="AA738" s="465">
        <f t="shared" si="261"/>
        <v>3347.6738313999999</v>
      </c>
      <c r="AB738" s="429">
        <f t="shared" si="262"/>
        <v>3.1716774497152982E-2</v>
      </c>
      <c r="AC738" s="454">
        <f t="shared" si="263"/>
        <v>99.992761544291085</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3875.107351008</v>
      </c>
      <c r="V740" s="475">
        <f t="shared" si="256"/>
        <v>3653.283200328</v>
      </c>
      <c r="W740" s="460">
        <f t="shared" si="257"/>
        <v>5250.9546093600002</v>
      </c>
      <c r="X740" s="476">
        <f t="shared" si="258"/>
        <v>11143.158171678</v>
      </c>
      <c r="Y740" s="476">
        <f t="shared" si="259"/>
        <v>13175.55197572</v>
      </c>
      <c r="Z740" s="478">
        <f t="shared" si="260"/>
        <v>1117.225488519</v>
      </c>
      <c r="AA740" s="465">
        <f t="shared" si="261"/>
        <v>38215.280796612999</v>
      </c>
      <c r="AB740" s="429">
        <f t="shared" si="262"/>
        <v>0.36206198823876112</v>
      </c>
      <c r="AC740" s="454">
        <f t="shared" si="263"/>
        <v>99.55172480139413</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1485.7135028960001</v>
      </c>
      <c r="V741" s="475">
        <f t="shared" si="256"/>
        <v>1358.870457384</v>
      </c>
      <c r="W741" s="460">
        <f t="shared" si="257"/>
        <v>1779.024912957</v>
      </c>
      <c r="X741" s="476">
        <f t="shared" si="258"/>
        <v>3981.9928898879998</v>
      </c>
      <c r="Y741" s="476">
        <f t="shared" si="259"/>
        <v>4830.7755542399991</v>
      </c>
      <c r="Z741" s="478">
        <f t="shared" si="260"/>
        <v>424.14539176799997</v>
      </c>
      <c r="AA741" s="465">
        <f t="shared" si="261"/>
        <v>13860.522709132998</v>
      </c>
      <c r="AB741" s="429">
        <f t="shared" si="262"/>
        <v>0.13131837070112456</v>
      </c>
      <c r="AC741" s="454">
        <f t="shared" si="263"/>
        <v>99.742196325175428</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1985.0893428960001</v>
      </c>
      <c r="V742" s="475">
        <f t="shared" si="256"/>
        <v>1900.066468104</v>
      </c>
      <c r="W742" s="460">
        <f t="shared" si="257"/>
        <v>2926.8154251229998</v>
      </c>
      <c r="X742" s="476">
        <f t="shared" si="258"/>
        <v>6482.1906737640002</v>
      </c>
      <c r="Y742" s="476">
        <f t="shared" si="259"/>
        <v>7447.1961697300003</v>
      </c>
      <c r="Z742" s="478">
        <f t="shared" si="260"/>
        <v>582.01805094300005</v>
      </c>
      <c r="AA742" s="465">
        <f t="shared" si="261"/>
        <v>21323.376130559998</v>
      </c>
      <c r="AB742" s="429">
        <f t="shared" si="262"/>
        <v>0.20202347848449534</v>
      </c>
      <c r="AC742" s="454">
        <f t="shared" si="263"/>
        <v>99.584765110763939</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1396.724114136</v>
      </c>
      <c r="V743" s="475">
        <f t="shared" si="256"/>
        <v>1442.3393391119998</v>
      </c>
      <c r="W743" s="460">
        <f t="shared" si="257"/>
        <v>1833.6421476369999</v>
      </c>
      <c r="X743" s="476">
        <f t="shared" si="258"/>
        <v>4225.3215881759998</v>
      </c>
      <c r="Y743" s="476">
        <f t="shared" si="259"/>
        <v>5014.0284869100005</v>
      </c>
      <c r="Z743" s="478">
        <f t="shared" si="260"/>
        <v>356.00975776800004</v>
      </c>
      <c r="AA743" s="465">
        <f t="shared" si="261"/>
        <v>14268.065433738999</v>
      </c>
      <c r="AB743" s="429">
        <f t="shared" si="262"/>
        <v>0.13517954157537257</v>
      </c>
      <c r="AC743" s="454">
        <f t="shared" si="263"/>
        <v>99.317930474175881</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3571.1774624879999</v>
      </c>
      <c r="V744" s="475">
        <f t="shared" si="256"/>
        <v>3420.3683674079998</v>
      </c>
      <c r="W744" s="460">
        <f t="shared" si="257"/>
        <v>4209.3476074049995</v>
      </c>
      <c r="X744" s="476">
        <f t="shared" si="258"/>
        <v>9556.4819584260003</v>
      </c>
      <c r="Y744" s="476">
        <f t="shared" si="259"/>
        <v>12015.305413079999</v>
      </c>
      <c r="Z744" s="478">
        <f t="shared" si="260"/>
        <v>1199.2309901460001</v>
      </c>
      <c r="AA744" s="465">
        <f t="shared" si="261"/>
        <v>33971.911798953006</v>
      </c>
      <c r="AB744" s="429">
        <f t="shared" si="262"/>
        <v>0.32185915355856526</v>
      </c>
      <c r="AC744" s="454">
        <f t="shared" si="263"/>
        <v>100.00670432343814</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4411.5389495279996</v>
      </c>
      <c r="V746" s="475">
        <f t="shared" si="256"/>
        <v>3368.7968231519999</v>
      </c>
      <c r="W746" s="460">
        <f t="shared" si="257"/>
        <v>3904.7988218510004</v>
      </c>
      <c r="X746" s="476">
        <f t="shared" si="258"/>
        <v>5870.2689056700001</v>
      </c>
      <c r="Y746" s="476">
        <f t="shared" si="259"/>
        <v>5335.8553071399992</v>
      </c>
      <c r="Z746" s="478">
        <f t="shared" si="260"/>
        <v>811.25547186599999</v>
      </c>
      <c r="AA746" s="465">
        <f t="shared" si="261"/>
        <v>23702.514279206996</v>
      </c>
      <c r="AB746" s="429">
        <f t="shared" si="262"/>
        <v>0.22456408188809934</v>
      </c>
      <c r="AC746" s="454">
        <f t="shared" si="263"/>
        <v>98.266522024724537</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2966.8317593040001</v>
      </c>
      <c r="V747" s="475">
        <f t="shared" si="256"/>
        <v>3821.9595935760003</v>
      </c>
      <c r="W747" s="460">
        <f t="shared" si="257"/>
        <v>5731.1672110460004</v>
      </c>
      <c r="X747" s="476">
        <f t="shared" si="258"/>
        <v>16080.589165328998</v>
      </c>
      <c r="Y747" s="476">
        <f t="shared" si="259"/>
        <v>21279.813409670001</v>
      </c>
      <c r="Z747" s="478">
        <f t="shared" si="260"/>
        <v>1736.7490207620001</v>
      </c>
      <c r="AA747" s="465">
        <f t="shared" si="261"/>
        <v>51617.110159686999</v>
      </c>
      <c r="AB747" s="429">
        <f t="shared" si="262"/>
        <v>0.48903457313368198</v>
      </c>
      <c r="AC747" s="454">
        <f t="shared" si="263"/>
        <v>100.75671866420089</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1663.6237125119999</v>
      </c>
      <c r="V748" s="475">
        <f t="shared" si="256"/>
        <v>1773.6426699120002</v>
      </c>
      <c r="W748" s="460">
        <f t="shared" si="257"/>
        <v>2559.8214068120001</v>
      </c>
      <c r="X748" s="476">
        <f t="shared" si="258"/>
        <v>6027.5619495000001</v>
      </c>
      <c r="Y748" s="476">
        <f t="shared" si="259"/>
        <v>7737.9329234400002</v>
      </c>
      <c r="Z748" s="478">
        <f t="shared" si="260"/>
        <v>699.56579107799996</v>
      </c>
      <c r="AA748" s="465">
        <f t="shared" si="261"/>
        <v>20462.148453253998</v>
      </c>
      <c r="AB748" s="429">
        <f t="shared" si="262"/>
        <v>0.19386397268807851</v>
      </c>
      <c r="AC748" s="454">
        <f t="shared" si="263"/>
        <v>100.25007495296174</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895.56108523199998</v>
      </c>
      <c r="V749" s="475">
        <f t="shared" si="256"/>
        <v>662.24100931200007</v>
      </c>
      <c r="W749" s="460">
        <f t="shared" si="257"/>
        <v>887.40061327900003</v>
      </c>
      <c r="X749" s="476">
        <f t="shared" si="258"/>
        <v>2050.4412166679999</v>
      </c>
      <c r="Y749" s="476">
        <f t="shared" si="259"/>
        <v>2261.6232299900003</v>
      </c>
      <c r="Z749" s="478">
        <f t="shared" si="260"/>
        <v>240.998743125</v>
      </c>
      <c r="AA749" s="465">
        <f t="shared" si="261"/>
        <v>6998.2658976060002</v>
      </c>
      <c r="AB749" s="429">
        <f t="shared" si="262"/>
        <v>6.6303478930221982E-2</v>
      </c>
      <c r="AC749" s="454">
        <f t="shared" si="263"/>
        <v>100.07632340633104</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470.44450383200001</v>
      </c>
      <c r="V750" s="475">
        <f t="shared" si="256"/>
        <v>381.35990404799998</v>
      </c>
      <c r="W750" s="460">
        <f t="shared" si="257"/>
        <v>357.811933571</v>
      </c>
      <c r="X750" s="476">
        <f t="shared" si="258"/>
        <v>742.1387628330001</v>
      </c>
      <c r="Y750" s="476">
        <f t="shared" si="259"/>
        <v>714.77516709000008</v>
      </c>
      <c r="Z750" s="478">
        <f t="shared" si="260"/>
        <v>102.43097675999999</v>
      </c>
      <c r="AA750" s="465">
        <f t="shared" si="261"/>
        <v>2768.961248134</v>
      </c>
      <c r="AB750" s="429">
        <f t="shared" si="262"/>
        <v>2.6233893718879384E-2</v>
      </c>
      <c r="AC750" s="454">
        <f t="shared" si="263"/>
        <v>99.072693065553679</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1504.4398471039999</v>
      </c>
      <c r="V752" s="475">
        <f t="shared" si="256"/>
        <v>1584.3695624640002</v>
      </c>
      <c r="W752" s="460">
        <f t="shared" si="257"/>
        <v>2343.2168557609998</v>
      </c>
      <c r="X752" s="476">
        <f t="shared" si="258"/>
        <v>5664.5411385420002</v>
      </c>
      <c r="Y752" s="476">
        <f t="shared" si="259"/>
        <v>7302.6317877499996</v>
      </c>
      <c r="Z752" s="478">
        <f t="shared" si="260"/>
        <v>1298.6029340550001</v>
      </c>
      <c r="AA752" s="465">
        <f t="shared" si="261"/>
        <v>19697.802125676</v>
      </c>
      <c r="AB752" s="429">
        <f t="shared" si="262"/>
        <v>0.18662234721007304</v>
      </c>
      <c r="AC752" s="454">
        <f t="shared" si="263"/>
        <v>102.23636452041318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105.90428301599999</v>
      </c>
      <c r="V753" s="475">
        <f t="shared" si="256"/>
        <v>207.92732889600001</v>
      </c>
      <c r="W753" s="460">
        <f t="shared" si="257"/>
        <v>311.22747060299997</v>
      </c>
      <c r="X753" s="476">
        <f t="shared" si="258"/>
        <v>734.43010422600003</v>
      </c>
      <c r="Y753" s="476">
        <f t="shared" si="259"/>
        <v>1006.8513212</v>
      </c>
      <c r="Z753" s="478">
        <f t="shared" si="260"/>
        <v>287.65121603400002</v>
      </c>
      <c r="AA753" s="465">
        <f t="shared" si="261"/>
        <v>2653.9917239750002</v>
      </c>
      <c r="AB753" s="429">
        <f t="shared" si="262"/>
        <v>2.5144641104842304E-2</v>
      </c>
      <c r="AC753" s="454">
        <f t="shared" si="263"/>
        <v>104.64193152854145</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154.377721616</v>
      </c>
      <c r="V754" s="475">
        <f t="shared" si="256"/>
        <v>116.03079043199999</v>
      </c>
      <c r="W754" s="460">
        <f t="shared" si="257"/>
        <v>176.28089244199998</v>
      </c>
      <c r="X754" s="476">
        <f t="shared" si="258"/>
        <v>357.53711104799999</v>
      </c>
      <c r="Y754" s="476">
        <f t="shared" si="259"/>
        <v>553.70103266000001</v>
      </c>
      <c r="Z754" s="478">
        <f t="shared" si="260"/>
        <v>459.77048182800002</v>
      </c>
      <c r="AA754" s="465">
        <f t="shared" si="261"/>
        <v>1817.6980300259997</v>
      </c>
      <c r="AB754" s="429">
        <f t="shared" si="262"/>
        <v>1.7221366664070713E-2</v>
      </c>
      <c r="AC754" s="454">
        <f t="shared" si="263"/>
        <v>114.94020931410959</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448.43000181600001</v>
      </c>
      <c r="V755" s="475">
        <f t="shared" si="256"/>
        <v>460.13376276000002</v>
      </c>
      <c r="W755" s="460">
        <f t="shared" si="257"/>
        <v>649.57416141500005</v>
      </c>
      <c r="X755" s="476">
        <f t="shared" si="258"/>
        <v>1791.4073076899999</v>
      </c>
      <c r="Y755" s="476">
        <f t="shared" si="259"/>
        <v>2268.99870474</v>
      </c>
      <c r="Z755" s="478">
        <f t="shared" si="260"/>
        <v>635.063656563</v>
      </c>
      <c r="AA755" s="465">
        <f t="shared" si="261"/>
        <v>6253.6075949840006</v>
      </c>
      <c r="AB755" s="429">
        <f t="shared" si="262"/>
        <v>5.9248383167855696E-2</v>
      </c>
      <c r="AC755" s="454">
        <f t="shared" si="263"/>
        <v>104.69713642149787</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196.68411838399999</v>
      </c>
      <c r="V756" s="475">
        <f t="shared" si="256"/>
        <v>364.82079333600001</v>
      </c>
      <c r="W756" s="460">
        <f t="shared" si="257"/>
        <v>343.98135962700002</v>
      </c>
      <c r="X756" s="476">
        <f t="shared" si="258"/>
        <v>970.61777654400009</v>
      </c>
      <c r="Y756" s="476">
        <f t="shared" si="259"/>
        <v>1246.6350140299999</v>
      </c>
      <c r="Z756" s="478">
        <f t="shared" si="260"/>
        <v>261.81695874600001</v>
      </c>
      <c r="AA756" s="465">
        <f t="shared" si="261"/>
        <v>3384.5560206670002</v>
      </c>
      <c r="AB756" s="429">
        <f t="shared" si="262"/>
        <v>3.2066206412822484E-2</v>
      </c>
      <c r="AC756" s="454">
        <f t="shared" si="263"/>
        <v>102.32430702414246</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2683.4896753839998</v>
      </c>
      <c r="V757" s="475">
        <f t="shared" si="256"/>
        <v>2420.6836389119999</v>
      </c>
      <c r="W757" s="460">
        <f t="shared" si="257"/>
        <v>3465.4866186429999</v>
      </c>
      <c r="X757" s="476">
        <f t="shared" si="258"/>
        <v>7933.6722522330001</v>
      </c>
      <c r="Y757" s="476">
        <f t="shared" si="259"/>
        <v>9926.2293197199997</v>
      </c>
      <c r="Z757" s="478">
        <f t="shared" si="260"/>
        <v>925.86581709300003</v>
      </c>
      <c r="AA757" s="465">
        <f t="shared" si="261"/>
        <v>27355.427321985</v>
      </c>
      <c r="AB757" s="429">
        <f t="shared" si="262"/>
        <v>0.25917277588593923</v>
      </c>
      <c r="AC757" s="454">
        <f t="shared" si="263"/>
        <v>100.19293493059347</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1555.2148795999999</v>
      </c>
      <c r="V759" s="475">
        <f t="shared" si="256"/>
        <v>1471.9452749280001</v>
      </c>
      <c r="W759" s="460">
        <f t="shared" si="257"/>
        <v>2413.924190572</v>
      </c>
      <c r="X759" s="476">
        <f t="shared" si="258"/>
        <v>5472.5506535700006</v>
      </c>
      <c r="Y759" s="476">
        <f t="shared" si="259"/>
        <v>8192.3406730299994</v>
      </c>
      <c r="Z759" s="478">
        <f t="shared" si="260"/>
        <v>820.74015752399998</v>
      </c>
      <c r="AA759" s="465">
        <f t="shared" si="261"/>
        <v>19926.715829223998</v>
      </c>
      <c r="AB759" s="429">
        <f t="shared" si="262"/>
        <v>0.18879113804227418</v>
      </c>
      <c r="AC759" s="454">
        <f t="shared" si="263"/>
        <v>101.13700315928141</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975.90470451200008</v>
      </c>
      <c r="V760" s="475">
        <f t="shared" si="256"/>
        <v>959.659223688</v>
      </c>
      <c r="W760" s="460">
        <f t="shared" si="257"/>
        <v>1456.1058960319999</v>
      </c>
      <c r="X760" s="476">
        <f t="shared" si="258"/>
        <v>3085.655507298</v>
      </c>
      <c r="Y760" s="476">
        <f t="shared" si="259"/>
        <v>4036.15846053</v>
      </c>
      <c r="Z760" s="478">
        <f t="shared" si="260"/>
        <v>509.55938800200005</v>
      </c>
      <c r="AA760" s="465">
        <f t="shared" si="261"/>
        <v>11023.043180062001</v>
      </c>
      <c r="AB760" s="429">
        <f t="shared" si="262"/>
        <v>0.10443531610969313</v>
      </c>
      <c r="AC760" s="454">
        <f t="shared" si="263"/>
        <v>100.79648862427474</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467.22503882399997</v>
      </c>
      <c r="V761" s="475">
        <f t="shared" si="256"/>
        <v>626.58764942400001</v>
      </c>
      <c r="W761" s="460">
        <f t="shared" si="257"/>
        <v>863.56113148000009</v>
      </c>
      <c r="X761" s="476">
        <f t="shared" si="258"/>
        <v>1976.98382388</v>
      </c>
      <c r="Y761" s="476">
        <f t="shared" si="259"/>
        <v>2462.87303032</v>
      </c>
      <c r="Z761" s="478">
        <f t="shared" si="260"/>
        <v>697.33108664099996</v>
      </c>
      <c r="AA761" s="465">
        <f t="shared" si="261"/>
        <v>7094.5617605690004</v>
      </c>
      <c r="AB761" s="429">
        <f t="shared" si="262"/>
        <v>6.7215812187410587E-2</v>
      </c>
      <c r="AC761" s="454">
        <f t="shared" si="263"/>
        <v>103.71173197082373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651.78205744000002</v>
      </c>
      <c r="V762" s="475">
        <f t="shared" si="256"/>
        <v>947.35838088000003</v>
      </c>
      <c r="W762" s="460">
        <f t="shared" si="257"/>
        <v>1272.3265385100001</v>
      </c>
      <c r="X762" s="476">
        <f t="shared" si="258"/>
        <v>2607.9732113760001</v>
      </c>
      <c r="Y762" s="476">
        <f t="shared" si="259"/>
        <v>4200.5855755600005</v>
      </c>
      <c r="Z762" s="478">
        <f t="shared" si="260"/>
        <v>637.74647470800005</v>
      </c>
      <c r="AA762" s="465">
        <f t="shared" si="261"/>
        <v>10317.772238473999</v>
      </c>
      <c r="AB762" s="429">
        <f t="shared" si="262"/>
        <v>9.7753386943258566E-2</v>
      </c>
      <c r="AC762" s="454">
        <f t="shared" si="263"/>
        <v>101.70327040524494</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203.90128578400001</v>
      </c>
      <c r="V763" s="475">
        <f t="shared" si="256"/>
        <v>326.97231875999995</v>
      </c>
      <c r="W763" s="460">
        <f t="shared" si="257"/>
        <v>510.28072353100004</v>
      </c>
      <c r="X763" s="476">
        <f t="shared" si="258"/>
        <v>1230.0944186700001</v>
      </c>
      <c r="Y763" s="476">
        <f t="shared" si="259"/>
        <v>1953.10884771</v>
      </c>
      <c r="Z763" s="478">
        <f t="shared" si="260"/>
        <v>311.428986624</v>
      </c>
      <c r="AA763" s="465">
        <f t="shared" si="261"/>
        <v>4535.7865810789999</v>
      </c>
      <c r="AB763" s="429">
        <f t="shared" si="262"/>
        <v>4.2973278582260369E-2</v>
      </c>
      <c r="AC763" s="454">
        <f t="shared" si="263"/>
        <v>102.7789288423804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580.44306507199997</v>
      </c>
      <c r="V764" s="475">
        <f t="shared" si="256"/>
        <v>632.92535553599998</v>
      </c>
      <c r="W764" s="460">
        <f t="shared" si="257"/>
        <v>860.02891732599994</v>
      </c>
      <c r="X764" s="476">
        <f t="shared" si="258"/>
        <v>1968.8973897059998</v>
      </c>
      <c r="Y764" s="476">
        <f t="shared" si="259"/>
        <v>2388.5781923799996</v>
      </c>
      <c r="Z764" s="478">
        <f t="shared" si="260"/>
        <v>424.46208564900002</v>
      </c>
      <c r="AA764" s="465">
        <f t="shared" si="261"/>
        <v>6855.3350056689997</v>
      </c>
      <c r="AB764" s="429">
        <f t="shared" si="262"/>
        <v>6.494931269523159E-2</v>
      </c>
      <c r="AC764" s="454">
        <f t="shared" si="263"/>
        <v>101.55301916284157</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424.77749916800002</v>
      </c>
      <c r="V765" s="475">
        <f t="shared" si="256"/>
        <v>342.89155396800004</v>
      </c>
      <c r="W765" s="460">
        <f t="shared" si="257"/>
        <v>540.19192170099996</v>
      </c>
      <c r="X765" s="476">
        <f t="shared" si="258"/>
        <v>1230.521858631</v>
      </c>
      <c r="Y765" s="476">
        <f t="shared" si="259"/>
        <v>1892.8091014300001</v>
      </c>
      <c r="Z765" s="478">
        <f t="shared" si="260"/>
        <v>183.362614974</v>
      </c>
      <c r="AA765" s="465">
        <f t="shared" si="261"/>
        <v>4614.5545498720003</v>
      </c>
      <c r="AB765" s="429">
        <f t="shared" si="262"/>
        <v>4.3719547791755492E-2</v>
      </c>
      <c r="AC765" s="454">
        <f t="shared" si="263"/>
        <v>101.17799135261454</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193.82060697599999</v>
      </c>
      <c r="V766" s="475">
        <f t="shared" si="256"/>
        <v>156.314111328</v>
      </c>
      <c r="W766" s="460">
        <f t="shared" si="257"/>
        <v>250.30195795199998</v>
      </c>
      <c r="X766" s="476">
        <f t="shared" si="258"/>
        <v>494.10560943900003</v>
      </c>
      <c r="Y766" s="476">
        <f t="shared" si="259"/>
        <v>807.62111119999997</v>
      </c>
      <c r="Z766" s="478">
        <f t="shared" si="260"/>
        <v>251.970217695</v>
      </c>
      <c r="AA766" s="465">
        <f t="shared" si="261"/>
        <v>2154.13361459</v>
      </c>
      <c r="AB766" s="429">
        <f t="shared" si="262"/>
        <v>2.0408849108849918E-2</v>
      </c>
      <c r="AC766" s="454">
        <f t="shared" si="263"/>
        <v>105.61669275271591</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121.60605201599999</v>
      </c>
      <c r="V767" s="475">
        <f t="shared" si="256"/>
        <v>119.04543021600001</v>
      </c>
      <c r="W767" s="460">
        <f t="shared" si="257"/>
        <v>220.20242449</v>
      </c>
      <c r="X767" s="476">
        <f t="shared" si="258"/>
        <v>504.11790819000004</v>
      </c>
      <c r="Y767" s="476">
        <f t="shared" si="259"/>
        <v>611.57328370000005</v>
      </c>
      <c r="Z767" s="478">
        <f t="shared" si="260"/>
        <v>208.593885906</v>
      </c>
      <c r="AA767" s="465">
        <f t="shared" si="261"/>
        <v>1785.1389845180001</v>
      </c>
      <c r="AB767" s="429">
        <f t="shared" si="262"/>
        <v>1.6912893390917963E-2</v>
      </c>
      <c r="AC767" s="454">
        <f t="shared" si="263"/>
        <v>105.39370660025598</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91.260570479999998</v>
      </c>
      <c r="V768" s="475">
        <f t="shared" si="256"/>
        <v>52.090298927999996</v>
      </c>
      <c r="W768" s="460">
        <f t="shared" si="257"/>
        <v>152.96884892399999</v>
      </c>
      <c r="X768" s="476">
        <f t="shared" si="258"/>
        <v>350.19748904400001</v>
      </c>
      <c r="Y768" s="476">
        <f t="shared" si="259"/>
        <v>424.84392012000001</v>
      </c>
      <c r="Z768" s="478">
        <f t="shared" si="260"/>
        <v>282.122253882</v>
      </c>
      <c r="AA768" s="465">
        <f t="shared" si="261"/>
        <v>1353.4833813779999</v>
      </c>
      <c r="AB768" s="429">
        <f t="shared" si="262"/>
        <v>1.2823270531961457E-2</v>
      </c>
      <c r="AC768" s="454">
        <f t="shared" si="263"/>
        <v>112.23788576718381</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285.487672304</v>
      </c>
      <c r="V769" s="475">
        <f t="shared" si="256"/>
        <v>204.91447053599998</v>
      </c>
      <c r="W769" s="460">
        <f t="shared" si="257"/>
        <v>481.87970235699999</v>
      </c>
      <c r="X769" s="476">
        <f t="shared" si="258"/>
        <v>1180.4906435400001</v>
      </c>
      <c r="Y769" s="476">
        <f t="shared" si="259"/>
        <v>1846.40462639</v>
      </c>
      <c r="Z769" s="478">
        <f t="shared" si="260"/>
        <v>239.36631761699999</v>
      </c>
      <c r="AA769" s="465">
        <f t="shared" si="261"/>
        <v>4238.5434327439998</v>
      </c>
      <c r="AB769" s="429">
        <f t="shared" si="262"/>
        <v>4.0157115962671366E-2</v>
      </c>
      <c r="AC769" s="454">
        <f t="shared" si="263"/>
        <v>102.83539224019414</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94.456544632000004</v>
      </c>
      <c r="V770" s="475">
        <f t="shared" si="256"/>
        <v>146.740158288</v>
      </c>
      <c r="W770" s="460">
        <f t="shared" si="257"/>
        <v>196.849520332</v>
      </c>
      <c r="X770" s="476">
        <f t="shared" si="258"/>
        <v>186.82735734000002</v>
      </c>
      <c r="Y770" s="476">
        <f t="shared" si="259"/>
        <v>250.91743998999999</v>
      </c>
      <c r="Z770" s="478">
        <f t="shared" si="260"/>
        <v>379.38407591700002</v>
      </c>
      <c r="AA770" s="465">
        <f t="shared" si="261"/>
        <v>1255.1750964990001</v>
      </c>
      <c r="AB770" s="429">
        <f t="shared" si="262"/>
        <v>1.1891871040928859E-2</v>
      </c>
      <c r="AC770" s="454">
        <f t="shared" si="263"/>
        <v>114.97821157579313</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4511.1605994640004</v>
      </c>
      <c r="V772" s="475">
        <f t="shared" si="256"/>
        <v>4535.4376197360007</v>
      </c>
      <c r="W772" s="460">
        <f t="shared" si="257"/>
        <v>6667.114982436</v>
      </c>
      <c r="X772" s="476">
        <f t="shared" si="258"/>
        <v>15943.137693093</v>
      </c>
      <c r="Y772" s="476">
        <f t="shared" si="259"/>
        <v>20018.157214270002</v>
      </c>
      <c r="Z772" s="478">
        <f t="shared" si="260"/>
        <v>1801.6690758569998</v>
      </c>
      <c r="AA772" s="465">
        <f t="shared" si="261"/>
        <v>53476.677184856002</v>
      </c>
      <c r="AB772" s="429">
        <f t="shared" si="262"/>
        <v>0.50665261807175821</v>
      </c>
      <c r="AC772" s="454">
        <f t="shared" si="263"/>
        <v>100.27844764001843</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3231.7664938079997</v>
      </c>
      <c r="V773" s="475">
        <f t="shared" si="256"/>
        <v>3282.821938224</v>
      </c>
      <c r="W773" s="460">
        <f t="shared" si="257"/>
        <v>4799.0471407539999</v>
      </c>
      <c r="X773" s="476">
        <f t="shared" si="258"/>
        <v>11432.161157625</v>
      </c>
      <c r="Y773" s="476">
        <f t="shared" si="259"/>
        <v>13508.95523958</v>
      </c>
      <c r="Z773" s="478">
        <f t="shared" si="260"/>
        <v>1261.842664257</v>
      </c>
      <c r="AA773" s="465">
        <f t="shared" si="261"/>
        <v>37516.594634247995</v>
      </c>
      <c r="AB773" s="429">
        <f t="shared" si="262"/>
        <v>0.35544244506577982</v>
      </c>
      <c r="AC773" s="454">
        <f t="shared" si="263"/>
        <v>100.1142041426758</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2274.9655692159999</v>
      </c>
      <c r="V774" s="475">
        <f t="shared" si="256"/>
        <v>2492.5083727679998</v>
      </c>
      <c r="W774" s="460">
        <f t="shared" si="257"/>
        <v>3695.5712292399999</v>
      </c>
      <c r="X774" s="476">
        <f t="shared" si="258"/>
        <v>8692.7485735350001</v>
      </c>
      <c r="Y774" s="476">
        <f t="shared" si="259"/>
        <v>11284.2665729</v>
      </c>
      <c r="Z774" s="478">
        <f t="shared" si="260"/>
        <v>819.99135861299999</v>
      </c>
      <c r="AA774" s="465">
        <f t="shared" si="261"/>
        <v>29260.051676272</v>
      </c>
      <c r="AB774" s="429">
        <f t="shared" si="262"/>
        <v>0.27721770624328035</v>
      </c>
      <c r="AC774" s="454">
        <f t="shared" si="263"/>
        <v>99.940614285461578</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1539.7444908479999</v>
      </c>
      <c r="V775" s="475">
        <f t="shared" si="256"/>
        <v>1561.796458416</v>
      </c>
      <c r="W775" s="460">
        <f t="shared" si="257"/>
        <v>2484.2082817340001</v>
      </c>
      <c r="X775" s="476">
        <f t="shared" si="258"/>
        <v>5942.0238621119997</v>
      </c>
      <c r="Y775" s="476">
        <f t="shared" si="259"/>
        <v>7812.8781993000002</v>
      </c>
      <c r="Z775" s="478">
        <f t="shared" si="260"/>
        <v>671.81741587800002</v>
      </c>
      <c r="AA775" s="465">
        <f t="shared" si="261"/>
        <v>20012.468708288001</v>
      </c>
      <c r="AB775" s="429">
        <f t="shared" si="262"/>
        <v>0.18960358419585216</v>
      </c>
      <c r="AC775" s="454">
        <f t="shared" si="263"/>
        <v>100.4742854924982</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876.12612275200001</v>
      </c>
      <c r="V777" s="475">
        <f t="shared" ref="V777:V840" si="277">IFERROR(V$5*I777,"")</f>
        <v>842.45486515199991</v>
      </c>
      <c r="W777" s="460">
        <f t="shared" ref="W777:W840" si="278">IFERROR(W$5*K777,"")</f>
        <v>1202.0588184860001</v>
      </c>
      <c r="X777" s="476">
        <f t="shared" ref="X777:X840" si="279">IFERROR(X$5*M777,"")</f>
        <v>2537.4066309540003</v>
      </c>
      <c r="Y777" s="476">
        <f t="shared" ref="Y777:Y840" si="280">IFERROR(Y$5*O777,"")</f>
        <v>3142.3701155199997</v>
      </c>
      <c r="Z777" s="478">
        <f t="shared" ref="Z777:Z840" si="281">IFERROR(Z$5*Q777,"")</f>
        <v>310.509669078</v>
      </c>
      <c r="AA777" s="465">
        <f t="shared" ref="AA777:AA840" si="282">IFERROR(SUM(U777:Z777),"")</f>
        <v>8910.9262219419998</v>
      </c>
      <c r="AB777" s="429">
        <f t="shared" ref="AB777:AB840" si="283">IF(OR(AA777="", AA777=0), "", AA777/$AA$5)</f>
        <v>8.4424544258515005E-2</v>
      </c>
      <c r="AC777" s="454">
        <f t="shared" ref="AC777:AC840" si="284">IF(OR(AB777="", AB777=0), "", IF(AN777&gt;0, AB777/AN777*100, ""))</f>
        <v>99.934988228846592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2529.0974554239997</v>
      </c>
      <c r="V778" s="475">
        <f t="shared" si="277"/>
        <v>2475.5108255999999</v>
      </c>
      <c r="W778" s="460">
        <f t="shared" si="278"/>
        <v>3588.5918370959998</v>
      </c>
      <c r="X778" s="476">
        <f t="shared" si="279"/>
        <v>8397.4099310010006</v>
      </c>
      <c r="Y778" s="476">
        <f t="shared" si="280"/>
        <v>10348.556712549998</v>
      </c>
      <c r="Z778" s="478">
        <f t="shared" si="281"/>
        <v>716.91024207599992</v>
      </c>
      <c r="AA778" s="465">
        <f t="shared" si="282"/>
        <v>28056.077003746999</v>
      </c>
      <c r="AB778" s="429">
        <f t="shared" si="283"/>
        <v>0.26581092197696804</v>
      </c>
      <c r="AC778" s="454">
        <f t="shared" si="284"/>
        <v>99.706961070635145</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720.08437009599993</v>
      </c>
      <c r="V779" s="475">
        <f t="shared" si="277"/>
        <v>705.58583745599992</v>
      </c>
      <c r="W779" s="460">
        <f t="shared" si="278"/>
        <v>926.49166498300008</v>
      </c>
      <c r="X779" s="476">
        <f t="shared" si="279"/>
        <v>2368.127759517</v>
      </c>
      <c r="Y779" s="476">
        <f t="shared" si="280"/>
        <v>2804.9867270600002</v>
      </c>
      <c r="Z779" s="478">
        <f t="shared" si="281"/>
        <v>262.521872046</v>
      </c>
      <c r="AA779" s="465">
        <f t="shared" si="282"/>
        <v>7787.7982311579999</v>
      </c>
      <c r="AB779" s="429">
        <f t="shared" si="283"/>
        <v>7.3783723494850725E-2</v>
      </c>
      <c r="AC779" s="454">
        <f t="shared" si="284"/>
        <v>100.20635755348499</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1818.2155475039999</v>
      </c>
      <c r="V780" s="475">
        <f t="shared" si="277"/>
        <v>1775.2044383279999</v>
      </c>
      <c r="W780" s="460">
        <f t="shared" si="278"/>
        <v>2269.9342387910001</v>
      </c>
      <c r="X780" s="476">
        <f t="shared" si="279"/>
        <v>5066.5472481779998</v>
      </c>
      <c r="Y780" s="476">
        <f t="shared" si="280"/>
        <v>5931.9581802499997</v>
      </c>
      <c r="Z780" s="478">
        <f t="shared" si="281"/>
        <v>512.19256416299993</v>
      </c>
      <c r="AA780" s="465">
        <f t="shared" si="282"/>
        <v>17374.052217214001</v>
      </c>
      <c r="AB780" s="429">
        <f t="shared" si="283"/>
        <v>0.16460650709352057</v>
      </c>
      <c r="AC780" s="454">
        <f t="shared" si="284"/>
        <v>99.503314387155299</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1008.2514258800001</v>
      </c>
      <c r="V781" s="475">
        <f t="shared" si="277"/>
        <v>955.25689464000004</v>
      </c>
      <c r="W781" s="460">
        <f t="shared" si="278"/>
        <v>1302.0664311350001</v>
      </c>
      <c r="X781" s="476">
        <f t="shared" si="279"/>
        <v>2996.4330849960002</v>
      </c>
      <c r="Y781" s="476">
        <f t="shared" si="280"/>
        <v>3616.25919755</v>
      </c>
      <c r="Z781" s="478">
        <f t="shared" si="281"/>
        <v>308.918206107</v>
      </c>
      <c r="AA781" s="465">
        <f t="shared" si="282"/>
        <v>10187.185240308001</v>
      </c>
      <c r="AB781" s="429">
        <f t="shared" si="283"/>
        <v>9.6516170122957115E-2</v>
      </c>
      <c r="AC781" s="454">
        <f t="shared" si="284"/>
        <v>99.823773802014088</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534.62918271199999</v>
      </c>
      <c r="V782" s="475">
        <f t="shared" si="277"/>
        <v>633.64459046399998</v>
      </c>
      <c r="W782" s="460">
        <f t="shared" si="278"/>
        <v>853.72947009200004</v>
      </c>
      <c r="X782" s="476">
        <f t="shared" si="279"/>
        <v>1954.4758220520002</v>
      </c>
      <c r="Y782" s="476">
        <f t="shared" si="280"/>
        <v>2544.27762807</v>
      </c>
      <c r="Z782" s="478">
        <f t="shared" si="281"/>
        <v>228.08887189200001</v>
      </c>
      <c r="AA782" s="465">
        <f t="shared" si="282"/>
        <v>6748.8455652819994</v>
      </c>
      <c r="AB782" s="429">
        <f t="shared" si="283"/>
        <v>6.3940402706629137E-2</v>
      </c>
      <c r="AC782" s="454">
        <f t="shared" si="284"/>
        <v>100.00876946562943</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262.73050744799997</v>
      </c>
      <c r="V783" s="475">
        <f t="shared" si="277"/>
        <v>290.55832084799999</v>
      </c>
      <c r="W783" s="460">
        <f t="shared" si="278"/>
        <v>351.69344252000002</v>
      </c>
      <c r="X783" s="476">
        <f t="shared" si="279"/>
        <v>691.72118706599997</v>
      </c>
      <c r="Y783" s="476">
        <f t="shared" si="280"/>
        <v>942.32608022999989</v>
      </c>
      <c r="Z783" s="478">
        <f t="shared" si="281"/>
        <v>122.77201671</v>
      </c>
      <c r="AA783" s="465">
        <f t="shared" si="282"/>
        <v>2661.8015548219996</v>
      </c>
      <c r="AB783" s="429">
        <f t="shared" si="283"/>
        <v>2.5218633571346006E-2</v>
      </c>
      <c r="AC783" s="454">
        <f t="shared" si="284"/>
        <v>100.23175222407114</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251.49693448000002</v>
      </c>
      <c r="V784" s="475">
        <f t="shared" si="277"/>
        <v>272.802777768</v>
      </c>
      <c r="W784" s="460">
        <f t="shared" si="278"/>
        <v>412.95854203600004</v>
      </c>
      <c r="X784" s="476">
        <f t="shared" si="279"/>
        <v>838.51224245100002</v>
      </c>
      <c r="Y784" s="476">
        <f t="shared" si="280"/>
        <v>835.05392029000006</v>
      </c>
      <c r="Z784" s="478">
        <f t="shared" si="281"/>
        <v>114.76801526399998</v>
      </c>
      <c r="AA784" s="465">
        <f t="shared" si="282"/>
        <v>2725.592432289</v>
      </c>
      <c r="AB784" s="429">
        <f t="shared" si="283"/>
        <v>2.5823005734672996E-2</v>
      </c>
      <c r="AC784" s="454">
        <f t="shared" si="284"/>
        <v>99.741568813936397</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141.69316936799999</v>
      </c>
      <c r="V785" s="475">
        <f t="shared" si="277"/>
        <v>155.181465936</v>
      </c>
      <c r="W785" s="460">
        <f t="shared" si="278"/>
        <v>227.93929258700001</v>
      </c>
      <c r="X785" s="476">
        <f t="shared" si="279"/>
        <v>424.88086001400001</v>
      </c>
      <c r="Y785" s="476">
        <f t="shared" si="280"/>
        <v>584.15051638</v>
      </c>
      <c r="Z785" s="478">
        <f t="shared" si="281"/>
        <v>87.74371493999999</v>
      </c>
      <c r="AA785" s="465">
        <f t="shared" si="282"/>
        <v>1621.5890192250001</v>
      </c>
      <c r="AB785" s="429">
        <f t="shared" si="283"/>
        <v>1.5363376433931162E-2</v>
      </c>
      <c r="AC785" s="454">
        <f t="shared" si="284"/>
        <v>100.85712304273093</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764.29414027200005</v>
      </c>
      <c r="V786" s="475">
        <f t="shared" si="277"/>
        <v>699.72954616799996</v>
      </c>
      <c r="W786" s="460">
        <f t="shared" si="278"/>
        <v>992.57029574199998</v>
      </c>
      <c r="X786" s="476">
        <f t="shared" si="279"/>
        <v>2037.7938741029998</v>
      </c>
      <c r="Y786" s="476">
        <f t="shared" si="280"/>
        <v>2576.7914234599998</v>
      </c>
      <c r="Z786" s="478">
        <f t="shared" si="281"/>
        <v>282.51497282399998</v>
      </c>
      <c r="AA786" s="465">
        <f t="shared" si="282"/>
        <v>7353.6942525690001</v>
      </c>
      <c r="AB786" s="429">
        <f t="shared" si="283"/>
        <v>6.9670904059432118E-2</v>
      </c>
      <c r="AC786" s="454">
        <f t="shared" si="284"/>
        <v>100.13582337243676</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500.28530144799998</v>
      </c>
      <c r="V787" s="475">
        <f t="shared" si="277"/>
        <v>508.86556704000003</v>
      </c>
      <c r="W787" s="460">
        <f t="shared" si="278"/>
        <v>680.98326494800006</v>
      </c>
      <c r="X787" s="476">
        <f t="shared" si="279"/>
        <v>1637.654805891</v>
      </c>
      <c r="Y787" s="476">
        <f t="shared" si="280"/>
        <v>1898.0767004000002</v>
      </c>
      <c r="Z787" s="478">
        <f t="shared" si="281"/>
        <v>115.71571966500001</v>
      </c>
      <c r="AA787" s="465">
        <f t="shared" si="282"/>
        <v>5341.5813593919993</v>
      </c>
      <c r="AB787" s="429">
        <f t="shared" si="283"/>
        <v>5.0607597981904132E-2</v>
      </c>
      <c r="AC787" s="454">
        <f t="shared" si="284"/>
        <v>99.293175793002462</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5464.9507186319997</v>
      </c>
      <c r="V788" s="475">
        <f t="shared" si="277"/>
        <v>5198.4400076640004</v>
      </c>
      <c r="W788" s="460">
        <f t="shared" si="278"/>
        <v>7206.5867487980004</v>
      </c>
      <c r="X788" s="476">
        <f t="shared" si="279"/>
        <v>16144.149281364002</v>
      </c>
      <c r="Y788" s="476">
        <f t="shared" si="280"/>
        <v>19600.942575569999</v>
      </c>
      <c r="Z788" s="478">
        <f t="shared" si="281"/>
        <v>1885.5340152389999</v>
      </c>
      <c r="AA788" s="465">
        <f t="shared" si="282"/>
        <v>55500.603347267002</v>
      </c>
      <c r="AB788" s="429">
        <f t="shared" si="283"/>
        <v>0.52582784628245649</v>
      </c>
      <c r="AC788" s="454">
        <f t="shared" si="284"/>
        <v>99.986869237296361</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140.707844008</v>
      </c>
      <c r="V790" s="475">
        <f t="shared" si="277"/>
        <v>133.787004048</v>
      </c>
      <c r="W790" s="460">
        <f t="shared" si="278"/>
        <v>181.71158064099998</v>
      </c>
      <c r="X790" s="476">
        <f t="shared" si="279"/>
        <v>398.13461450100004</v>
      </c>
      <c r="Y790" s="476">
        <f t="shared" si="280"/>
        <v>509.46811837999996</v>
      </c>
      <c r="Z790" s="478">
        <f t="shared" si="281"/>
        <v>56.111271047999999</v>
      </c>
      <c r="AA790" s="465">
        <f t="shared" si="282"/>
        <v>1419.9204326259999</v>
      </c>
      <c r="AB790" s="429">
        <f t="shared" si="283"/>
        <v>1.345271326707027E-2</v>
      </c>
      <c r="AC790" s="454">
        <f t="shared" si="284"/>
        <v>100.33041422332292</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116.430361776</v>
      </c>
      <c r="V791" s="475">
        <f t="shared" si="277"/>
        <v>140.62479991200001</v>
      </c>
      <c r="W791" s="460">
        <f t="shared" si="278"/>
        <v>197.73163972100002</v>
      </c>
      <c r="X791" s="476">
        <f t="shared" si="279"/>
        <v>453.61706609700002</v>
      </c>
      <c r="Y791" s="476">
        <f t="shared" si="280"/>
        <v>554.87939144000006</v>
      </c>
      <c r="Z791" s="478">
        <f t="shared" si="281"/>
        <v>92.507524767000007</v>
      </c>
      <c r="AA791" s="465">
        <f t="shared" si="282"/>
        <v>1555.7907837130001</v>
      </c>
      <c r="AB791" s="429">
        <f t="shared" si="283"/>
        <v>1.4739986013254509E-2</v>
      </c>
      <c r="AC791" s="454">
        <f t="shared" si="284"/>
        <v>101.4180302346678</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167.96824863200001</v>
      </c>
      <c r="V792" s="475">
        <f t="shared" si="277"/>
        <v>172.325530224</v>
      </c>
      <c r="W792" s="460">
        <f t="shared" si="278"/>
        <v>253.534276514</v>
      </c>
      <c r="X792" s="476">
        <f t="shared" si="279"/>
        <v>498.91031646300007</v>
      </c>
      <c r="Y792" s="476">
        <f t="shared" si="280"/>
        <v>627.00401249999993</v>
      </c>
      <c r="Z792" s="478">
        <f t="shared" si="281"/>
        <v>50.685575282999999</v>
      </c>
      <c r="AA792" s="465">
        <f t="shared" si="282"/>
        <v>1770.4279596160002</v>
      </c>
      <c r="AB792" s="429">
        <f t="shared" si="283"/>
        <v>1.67735171305839E-2</v>
      </c>
      <c r="AC792" s="454">
        <f t="shared" si="284"/>
        <v>99.390821464927129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100.995630832</v>
      </c>
      <c r="V793" s="475">
        <f t="shared" si="277"/>
        <v>74.402354303999999</v>
      </c>
      <c r="W793" s="460">
        <f t="shared" si="278"/>
        <v>143.37495882600001</v>
      </c>
      <c r="X793" s="476">
        <f t="shared" si="279"/>
        <v>205.047604944</v>
      </c>
      <c r="Y793" s="476">
        <f t="shared" si="280"/>
        <v>311.29382476000001</v>
      </c>
      <c r="Z793" s="478">
        <f t="shared" si="281"/>
        <v>32.564764448999995</v>
      </c>
      <c r="AA793" s="465">
        <f t="shared" si="282"/>
        <v>867.679138115</v>
      </c>
      <c r="AB793" s="429">
        <f t="shared" si="283"/>
        <v>8.2206286948715759E-3</v>
      </c>
      <c r="AC793" s="454">
        <f t="shared" si="284"/>
        <v>99.974613113413341</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108.172363152</v>
      </c>
      <c r="V794" s="475">
        <f t="shared" si="277"/>
        <v>115.041499632</v>
      </c>
      <c r="W794" s="460">
        <f t="shared" si="278"/>
        <v>154.50367671399999</v>
      </c>
      <c r="X794" s="476">
        <f t="shared" si="279"/>
        <v>361.92945590099998</v>
      </c>
      <c r="Y794" s="476">
        <f t="shared" si="280"/>
        <v>429.10663282000002</v>
      </c>
      <c r="Z794" s="478">
        <f t="shared" si="281"/>
        <v>41.278379813999997</v>
      </c>
      <c r="AA794" s="465">
        <f t="shared" si="282"/>
        <v>1210.0320080329998</v>
      </c>
      <c r="AB794" s="429">
        <f t="shared" si="283"/>
        <v>1.1464173114221829E-2</v>
      </c>
      <c r="AC794" s="454">
        <f t="shared" si="284"/>
        <v>99.948378004170692</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232.91163948799999</v>
      </c>
      <c r="V795" s="475">
        <f t="shared" si="277"/>
        <v>210.56990126400001</v>
      </c>
      <c r="W795" s="460">
        <f t="shared" si="278"/>
        <v>276.68267585699999</v>
      </c>
      <c r="X795" s="476">
        <f t="shared" si="279"/>
        <v>608.92501117500001</v>
      </c>
      <c r="Y795" s="476">
        <f t="shared" si="280"/>
        <v>711.26498986000001</v>
      </c>
      <c r="Z795" s="478">
        <f t="shared" si="281"/>
        <v>56.191953636000001</v>
      </c>
      <c r="AA795" s="465">
        <f t="shared" si="282"/>
        <v>2096.5461712800002</v>
      </c>
      <c r="AB795" s="429">
        <f t="shared" si="283"/>
        <v>1.9863249971861414E-2</v>
      </c>
      <c r="AC795" s="454">
        <f t="shared" si="284"/>
        <v>99.407838767813985</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221.90762536800003</v>
      </c>
      <c r="V796" s="475">
        <f t="shared" si="277"/>
        <v>202.392154296</v>
      </c>
      <c r="W796" s="460">
        <f t="shared" si="278"/>
        <v>286.015864319</v>
      </c>
      <c r="X796" s="476">
        <f t="shared" si="279"/>
        <v>607.62758273100008</v>
      </c>
      <c r="Y796" s="476">
        <f t="shared" si="280"/>
        <v>623.23312254999996</v>
      </c>
      <c r="Z796" s="478">
        <f t="shared" si="281"/>
        <v>70.910618751000001</v>
      </c>
      <c r="AA796" s="465">
        <f t="shared" si="282"/>
        <v>2012.0869680149999</v>
      </c>
      <c r="AB796" s="429">
        <f t="shared" si="283"/>
        <v>1.9063060455475653E-2</v>
      </c>
      <c r="AC796" s="454">
        <f t="shared" si="284"/>
        <v>99.599558919774296</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93.868742424000004</v>
      </c>
      <c r="V797" s="475">
        <f t="shared" si="277"/>
        <v>63.888580007999998</v>
      </c>
      <c r="W797" s="460">
        <f t="shared" si="278"/>
        <v>120.22185513300001</v>
      </c>
      <c r="X797" s="476">
        <f t="shared" si="279"/>
        <v>257.39261460899996</v>
      </c>
      <c r="Y797" s="476">
        <f t="shared" si="280"/>
        <v>400.78783350999998</v>
      </c>
      <c r="Z797" s="478">
        <f t="shared" si="281"/>
        <v>24.070077990000001</v>
      </c>
      <c r="AA797" s="465">
        <f t="shared" si="282"/>
        <v>960.22970367399978</v>
      </c>
      <c r="AB797" s="429">
        <f t="shared" si="283"/>
        <v>9.0974779834389688E-3</v>
      </c>
      <c r="AC797" s="454">
        <f t="shared" si="284"/>
        <v>100.49538804074969</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63.619243464</v>
      </c>
      <c r="V798" s="475">
        <f t="shared" si="277"/>
        <v>42.503695776000001</v>
      </c>
      <c r="W798" s="460">
        <f t="shared" si="278"/>
        <v>57.083550652</v>
      </c>
      <c r="X798" s="476">
        <f t="shared" si="279"/>
        <v>130.68357541200001</v>
      </c>
      <c r="Y798" s="476">
        <f t="shared" si="280"/>
        <v>150.52288458999999</v>
      </c>
      <c r="Z798" s="478">
        <f t="shared" si="281"/>
        <v>15.250876452</v>
      </c>
      <c r="AA798" s="465">
        <f t="shared" si="282"/>
        <v>459.66382634600001</v>
      </c>
      <c r="AB798" s="429">
        <f t="shared" si="283"/>
        <v>4.3549804010080623E-3</v>
      </c>
      <c r="AC798" s="454">
        <f t="shared" si="284"/>
        <v>100.17243540098819</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47.147636336000005</v>
      </c>
      <c r="V799" s="475">
        <f t="shared" si="277"/>
        <v>46.347047999999994</v>
      </c>
      <c r="W799" s="460">
        <f t="shared" si="278"/>
        <v>61.034142812999995</v>
      </c>
      <c r="X799" s="476">
        <f t="shared" si="279"/>
        <v>109.715292882</v>
      </c>
      <c r="Y799" s="476">
        <f t="shared" si="280"/>
        <v>169.10273486000003</v>
      </c>
      <c r="Z799" s="478">
        <f t="shared" si="281"/>
        <v>16.267021722000003</v>
      </c>
      <c r="AA799" s="465">
        <f t="shared" si="282"/>
        <v>449.613876613</v>
      </c>
      <c r="AB799" s="429">
        <f t="shared" si="283"/>
        <v>4.2597644374934868E-3</v>
      </c>
      <c r="AC799" s="454">
        <f t="shared" si="284"/>
        <v>99.901538612802582</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67.794672864000006</v>
      </c>
      <c r="V800" s="475">
        <f t="shared" si="277"/>
        <v>49.562128008000002</v>
      </c>
      <c r="W800" s="460">
        <f t="shared" si="278"/>
        <v>66.563205691000007</v>
      </c>
      <c r="X800" s="476">
        <f t="shared" si="279"/>
        <v>152.38571552100001</v>
      </c>
      <c r="Y800" s="476">
        <f t="shared" si="280"/>
        <v>184.86752983000002</v>
      </c>
      <c r="Z800" s="478">
        <f t="shared" si="281"/>
        <v>13.513999527000001</v>
      </c>
      <c r="AA800" s="465">
        <f t="shared" si="282"/>
        <v>534.68725144100006</v>
      </c>
      <c r="AB800" s="429">
        <f t="shared" si="283"/>
        <v>5.0657727826980839E-3</v>
      </c>
      <c r="AC800" s="454">
        <f t="shared" si="284"/>
        <v>99.735946440659689</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428.66081764</v>
      </c>
      <c r="V801" s="475">
        <f t="shared" si="277"/>
        <v>599.92135343999996</v>
      </c>
      <c r="W801" s="460">
        <f t="shared" si="278"/>
        <v>595.90309248900007</v>
      </c>
      <c r="X801" s="476">
        <f t="shared" si="279"/>
        <v>1117.936185327</v>
      </c>
      <c r="Y801" s="476">
        <f t="shared" si="280"/>
        <v>1655.0154335700001</v>
      </c>
      <c r="Z801" s="478">
        <f t="shared" si="281"/>
        <v>193.52864260800001</v>
      </c>
      <c r="AA801" s="465">
        <f t="shared" si="282"/>
        <v>4590.9655250740007</v>
      </c>
      <c r="AB801" s="429">
        <f t="shared" si="283"/>
        <v>4.3496058940151024E-2</v>
      </c>
      <c r="AC801" s="454">
        <f t="shared" si="284"/>
        <v>99.500145815506585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32.867516872000003</v>
      </c>
      <c r="V803" s="475">
        <f t="shared" si="277"/>
        <v>29.857937256</v>
      </c>
      <c r="W803" s="460">
        <f t="shared" si="278"/>
        <v>86.775324497</v>
      </c>
      <c r="X803" s="476">
        <f t="shared" si="279"/>
        <v>269.05633138799999</v>
      </c>
      <c r="Y803" s="476">
        <f t="shared" si="280"/>
        <v>363.52413158999997</v>
      </c>
      <c r="Z803" s="478">
        <f t="shared" si="281"/>
        <v>22.864999437000002</v>
      </c>
      <c r="AA803" s="465">
        <f t="shared" si="282"/>
        <v>804.94624104000002</v>
      </c>
      <c r="AB803" s="429">
        <f t="shared" si="283"/>
        <v>7.6262801261973113E-3</v>
      </c>
      <c r="AC803" s="454">
        <f t="shared" si="284"/>
        <v>101.53218513643994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82.37458436</v>
      </c>
      <c r="V804" s="475">
        <f t="shared" si="277"/>
        <v>79.208766359999998</v>
      </c>
      <c r="W804" s="460">
        <f t="shared" si="278"/>
        <v>106.37939934500001</v>
      </c>
      <c r="X804" s="476">
        <f t="shared" si="279"/>
        <v>259.78272126300004</v>
      </c>
      <c r="Y804" s="476">
        <f t="shared" si="280"/>
        <v>287.59778599999999</v>
      </c>
      <c r="Z804" s="478">
        <f t="shared" si="281"/>
        <v>23.931508482000002</v>
      </c>
      <c r="AA804" s="465">
        <f t="shared" si="282"/>
        <v>839.27476581000019</v>
      </c>
      <c r="AB804" s="429">
        <f t="shared" si="283"/>
        <v>7.9515179282608102E-3</v>
      </c>
      <c r="AC804" s="454">
        <f t="shared" si="284"/>
        <v>99.674941393064827</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46.064288431999998</v>
      </c>
      <c r="V805" s="475">
        <f t="shared" si="277"/>
        <v>27.261521784000003</v>
      </c>
      <c r="W805" s="460">
        <f t="shared" si="278"/>
        <v>42.844948271</v>
      </c>
      <c r="X805" s="476">
        <f t="shared" si="279"/>
        <v>166.81682218500001</v>
      </c>
      <c r="Y805" s="476">
        <f t="shared" si="280"/>
        <v>165.21712982</v>
      </c>
      <c r="Z805" s="478">
        <f t="shared" si="281"/>
        <v>15.893241714</v>
      </c>
      <c r="AA805" s="465">
        <f t="shared" si="282"/>
        <v>464.097952206</v>
      </c>
      <c r="AB805" s="429">
        <f t="shared" si="283"/>
        <v>4.3969905182048149E-3</v>
      </c>
      <c r="AC805" s="454">
        <f t="shared" si="284"/>
        <v>101.48090099428457</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82.686637015999992</v>
      </c>
      <c r="V806" s="475">
        <f t="shared" si="277"/>
        <v>98.613597815999995</v>
      </c>
      <c r="W806" s="460">
        <f t="shared" si="278"/>
        <v>181.746688533</v>
      </c>
      <c r="X806" s="476">
        <f t="shared" si="279"/>
        <v>534.620708154</v>
      </c>
      <c r="Y806" s="476">
        <f t="shared" si="280"/>
        <v>556.74107587000003</v>
      </c>
      <c r="Z806" s="478">
        <f t="shared" si="281"/>
        <v>49.616882910000001</v>
      </c>
      <c r="AA806" s="465">
        <f t="shared" si="282"/>
        <v>1504.025590299</v>
      </c>
      <c r="AB806" s="429">
        <f t="shared" si="283"/>
        <v>1.4249548459000085E-2</v>
      </c>
      <c r="AC806" s="454">
        <f t="shared" si="284"/>
        <v>100.61739268175106</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216.74116702399999</v>
      </c>
      <c r="V807" s="475">
        <f t="shared" si="277"/>
        <v>159.47940153600001</v>
      </c>
      <c r="W807" s="460">
        <f t="shared" si="278"/>
        <v>350.10921905500004</v>
      </c>
      <c r="X807" s="476">
        <f t="shared" si="279"/>
        <v>1083.0529796579999</v>
      </c>
      <c r="Y807" s="476">
        <f t="shared" si="280"/>
        <v>1427.8845949200002</v>
      </c>
      <c r="Z807" s="478">
        <f t="shared" si="281"/>
        <v>77.099987349000003</v>
      </c>
      <c r="AA807" s="465">
        <f t="shared" si="282"/>
        <v>3314.3673495419998</v>
      </c>
      <c r="AB807" s="429">
        <f t="shared" si="283"/>
        <v>3.1401219808259669E-2</v>
      </c>
      <c r="AC807" s="454">
        <f t="shared" si="284"/>
        <v>101.04144025150205</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165.072940784</v>
      </c>
      <c r="V808" s="475">
        <f t="shared" si="277"/>
        <v>91.275091704000005</v>
      </c>
      <c r="W808" s="460">
        <f t="shared" si="278"/>
        <v>225.14552697300002</v>
      </c>
      <c r="X808" s="476">
        <f t="shared" si="279"/>
        <v>709.50885595199998</v>
      </c>
      <c r="Y808" s="476">
        <f t="shared" si="280"/>
        <v>749.40938113999994</v>
      </c>
      <c r="Z808" s="478">
        <f t="shared" si="281"/>
        <v>120.56624496000001</v>
      </c>
      <c r="AA808" s="465">
        <f t="shared" si="282"/>
        <v>2060.9780415129999</v>
      </c>
      <c r="AB808" s="429">
        <f t="shared" si="283"/>
        <v>1.9526267814124244E-2</v>
      </c>
      <c r="AC808" s="454">
        <f t="shared" si="284"/>
        <v>102.91702634805758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78.505805863999996</v>
      </c>
      <c r="V809" s="475">
        <f t="shared" si="277"/>
        <v>118.36019246399999</v>
      </c>
      <c r="W809" s="460">
        <f t="shared" si="278"/>
        <v>72.603725501</v>
      </c>
      <c r="X809" s="476">
        <f t="shared" si="279"/>
        <v>578.33872948800001</v>
      </c>
      <c r="Y809" s="476">
        <f t="shared" si="280"/>
        <v>594.86120265</v>
      </c>
      <c r="Z809" s="478">
        <f t="shared" si="281"/>
        <v>46.289605949999995</v>
      </c>
      <c r="AA809" s="465">
        <f t="shared" si="282"/>
        <v>1488.9592619169998</v>
      </c>
      <c r="AB809" s="429">
        <f t="shared" si="283"/>
        <v>1.4106805956636253E-2</v>
      </c>
      <c r="AC809" s="454">
        <f t="shared" si="284"/>
        <v>101.33959231083773</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196.71682032000001</v>
      </c>
      <c r="V810" s="475">
        <f t="shared" si="277"/>
        <v>169.61196110400002</v>
      </c>
      <c r="W810" s="460">
        <f t="shared" si="278"/>
        <v>217.890263347</v>
      </c>
      <c r="X810" s="476">
        <f t="shared" si="279"/>
        <v>786.26720776499997</v>
      </c>
      <c r="Y810" s="476">
        <f t="shared" si="280"/>
        <v>1078.39564741</v>
      </c>
      <c r="Z810" s="478">
        <f t="shared" si="281"/>
        <v>80.747994474000009</v>
      </c>
      <c r="AA810" s="465">
        <f t="shared" si="282"/>
        <v>2529.6298944199998</v>
      </c>
      <c r="AB810" s="429">
        <f t="shared" si="283"/>
        <v>2.3966403229021591E-2</v>
      </c>
      <c r="AC810" s="454">
        <f t="shared" si="284"/>
        <v>101.38153735892388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7081.9533147120001</v>
      </c>
      <c r="V811" s="475">
        <f t="shared" si="277"/>
        <v>6589.1362653359993</v>
      </c>
      <c r="W811" s="460">
        <f t="shared" si="278"/>
        <v>9110.6021955140004</v>
      </c>
      <c r="X811" s="476">
        <f t="shared" si="279"/>
        <v>20929.213514430001</v>
      </c>
      <c r="Y811" s="476">
        <f t="shared" si="280"/>
        <v>22759.067182980001</v>
      </c>
      <c r="Z811" s="478">
        <f t="shared" si="281"/>
        <v>1617.7799879639999</v>
      </c>
      <c r="AA811" s="465">
        <f t="shared" si="282"/>
        <v>68087.752460935997</v>
      </c>
      <c r="AB811" s="429">
        <f t="shared" si="283"/>
        <v>0.64508192840231549</v>
      </c>
      <c r="AC811" s="454">
        <f t="shared" si="284"/>
        <v>99.252537804229334</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404.47720515999998</v>
      </c>
      <c r="V812" s="475">
        <f t="shared" si="277"/>
        <v>589.84167614399996</v>
      </c>
      <c r="W812" s="460">
        <f t="shared" si="278"/>
        <v>641.78460459799999</v>
      </c>
      <c r="X812" s="476">
        <f t="shared" si="279"/>
        <v>1420.938653121</v>
      </c>
      <c r="Y812" s="476">
        <f t="shared" si="280"/>
        <v>1545.2451126999999</v>
      </c>
      <c r="Z812" s="478">
        <f t="shared" si="281"/>
        <v>512.57147570999996</v>
      </c>
      <c r="AA812" s="465">
        <f t="shared" si="282"/>
        <v>5114.8587274330002</v>
      </c>
      <c r="AB812" s="429">
        <f t="shared" si="283"/>
        <v>4.8459565959251154E-2</v>
      </c>
      <c r="AC812" s="454">
        <f t="shared" si="284"/>
        <v>102.92730714897205</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161.77792410399999</v>
      </c>
      <c r="V813" s="475">
        <f t="shared" si="277"/>
        <v>269.03931940799998</v>
      </c>
      <c r="W813" s="460">
        <f t="shared" si="278"/>
        <v>338.31812868700001</v>
      </c>
      <c r="X813" s="476">
        <f t="shared" si="279"/>
        <v>883.82783256300002</v>
      </c>
      <c r="Y813" s="476">
        <f t="shared" si="280"/>
        <v>1634.0644563599999</v>
      </c>
      <c r="Z813" s="478">
        <f t="shared" si="281"/>
        <v>141.33020057100001</v>
      </c>
      <c r="AA813" s="465">
        <f t="shared" si="282"/>
        <v>3428.3578616929999</v>
      </c>
      <c r="AB813" s="429">
        <f t="shared" si="283"/>
        <v>3.2481196995641837E-2</v>
      </c>
      <c r="AC813" s="454">
        <f t="shared" si="284"/>
        <v>101.44538729267309</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2759.7915664320003</v>
      </c>
      <c r="V814" s="475">
        <f t="shared" si="277"/>
        <v>2559.9827391120002</v>
      </c>
      <c r="W814" s="460">
        <f t="shared" si="278"/>
        <v>3350.29505776</v>
      </c>
      <c r="X814" s="476">
        <f t="shared" si="279"/>
        <v>7537.0199998860007</v>
      </c>
      <c r="Y814" s="476">
        <f t="shared" si="280"/>
        <v>11391.623247959998</v>
      </c>
      <c r="Z814" s="478">
        <f t="shared" si="281"/>
        <v>1319.3183357550001</v>
      </c>
      <c r="AA814" s="465">
        <f t="shared" si="282"/>
        <v>28918.030946905001</v>
      </c>
      <c r="AB814" s="429">
        <f t="shared" si="283"/>
        <v>0.27397730861405606</v>
      </c>
      <c r="AC814" s="454">
        <f t="shared" si="284"/>
        <v>101.11346586324007</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410.73469251199998</v>
      </c>
      <c r="V815" s="475">
        <f t="shared" si="277"/>
        <v>293.77821470399999</v>
      </c>
      <c r="W815" s="460">
        <f t="shared" si="278"/>
        <v>364.54719178900001</v>
      </c>
      <c r="X815" s="476">
        <f t="shared" si="279"/>
        <v>839.22480649800002</v>
      </c>
      <c r="Y815" s="476">
        <f t="shared" si="280"/>
        <v>580.59117553999999</v>
      </c>
      <c r="Z815" s="478">
        <f t="shared" si="281"/>
        <v>329.05763654399999</v>
      </c>
      <c r="AA815" s="465">
        <f t="shared" si="282"/>
        <v>2817.9337175870005</v>
      </c>
      <c r="AB815" s="429">
        <f t="shared" si="283"/>
        <v>2.669787224499522E-2</v>
      </c>
      <c r="AC815" s="454">
        <f t="shared" si="284"/>
        <v>104.13222043670498</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1910.187817024</v>
      </c>
      <c r="V816" s="475">
        <f t="shared" si="277"/>
        <v>1553.7838734719999</v>
      </c>
      <c r="W816" s="460">
        <f t="shared" si="278"/>
        <v>2043.8495353840001</v>
      </c>
      <c r="X816" s="476">
        <f t="shared" si="279"/>
        <v>4705.1501613480004</v>
      </c>
      <c r="Y816" s="476">
        <f t="shared" si="280"/>
        <v>5196.8956513600006</v>
      </c>
      <c r="Z816" s="478">
        <f t="shared" si="281"/>
        <v>535.32548451900004</v>
      </c>
      <c r="AA816" s="465">
        <f t="shared" si="282"/>
        <v>15945.192523107002</v>
      </c>
      <c r="AB816" s="429">
        <f t="shared" si="283"/>
        <v>0.15106910082622291</v>
      </c>
      <c r="AC816" s="454">
        <f t="shared" si="284"/>
        <v>99.904165314973241</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1363.713789096</v>
      </c>
      <c r="V817" s="475">
        <f t="shared" si="277"/>
        <v>1342.189833552</v>
      </c>
      <c r="W817" s="460">
        <f t="shared" si="278"/>
        <v>2494.328373541</v>
      </c>
      <c r="X817" s="476">
        <f t="shared" si="279"/>
        <v>5729.7646732949997</v>
      </c>
      <c r="Y817" s="476">
        <f t="shared" si="280"/>
        <v>6625.78950016</v>
      </c>
      <c r="Z817" s="478">
        <f t="shared" si="281"/>
        <v>469.12020334199997</v>
      </c>
      <c r="AA817" s="465">
        <f t="shared" si="282"/>
        <v>18024.906372986003</v>
      </c>
      <c r="AB817" s="429">
        <f t="shared" si="283"/>
        <v>0.17077287679642633</v>
      </c>
      <c r="AC817" s="454">
        <f t="shared" si="284"/>
        <v>99.845458229846898</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4681.2515180640003</v>
      </c>
      <c r="V818" s="475">
        <f t="shared" si="277"/>
        <v>4606.8618634559998</v>
      </c>
      <c r="W818" s="460">
        <f t="shared" si="278"/>
        <v>5865.6463649910002</v>
      </c>
      <c r="X818" s="476">
        <f t="shared" si="279"/>
        <v>13405.034098988999</v>
      </c>
      <c r="Y818" s="476">
        <f t="shared" si="280"/>
        <v>18652.193420880001</v>
      </c>
      <c r="Z818" s="478">
        <f t="shared" si="281"/>
        <v>1775.233160883</v>
      </c>
      <c r="AA818" s="465">
        <f t="shared" si="282"/>
        <v>48986.220427263004</v>
      </c>
      <c r="AB818" s="429">
        <f t="shared" si="283"/>
        <v>0.46410880659469067</v>
      </c>
      <c r="AC818" s="454">
        <f t="shared" si="284"/>
        <v>100.34080469673063</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2042.1121728960002</v>
      </c>
      <c r="V819" s="475">
        <f t="shared" si="277"/>
        <v>2211.3862148159997</v>
      </c>
      <c r="W819" s="460">
        <f t="shared" si="278"/>
        <v>2672.6285208540003</v>
      </c>
      <c r="X819" s="476">
        <f t="shared" si="279"/>
        <v>6091.8262290989996</v>
      </c>
      <c r="Y819" s="476">
        <f t="shared" si="280"/>
        <v>6274.5302147299999</v>
      </c>
      <c r="Z819" s="478">
        <f t="shared" si="281"/>
        <v>482.26351471200002</v>
      </c>
      <c r="AA819" s="465">
        <f t="shared" si="282"/>
        <v>19774.746867107002</v>
      </c>
      <c r="AB819" s="429">
        <f t="shared" si="283"/>
        <v>0.18735134266650563</v>
      </c>
      <c r="AC819" s="454">
        <f t="shared" si="284"/>
        <v>98.825532930866743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193.81229098399999</v>
      </c>
      <c r="V820" s="475">
        <f t="shared" si="277"/>
        <v>203.30066051999998</v>
      </c>
      <c r="W820" s="460">
        <f t="shared" si="278"/>
        <v>264.734379553</v>
      </c>
      <c r="X820" s="476">
        <f t="shared" si="279"/>
        <v>553.14709643700007</v>
      </c>
      <c r="Y820" s="476">
        <f t="shared" si="280"/>
        <v>383.77614187999995</v>
      </c>
      <c r="Z820" s="478">
        <f t="shared" si="281"/>
        <v>358.93687882500001</v>
      </c>
      <c r="AA820" s="465">
        <f t="shared" si="282"/>
        <v>1957.7074481989998</v>
      </c>
      <c r="AB820" s="429">
        <f t="shared" si="283"/>
        <v>1.8547854060190053E-2</v>
      </c>
      <c r="AC820" s="454">
        <f t="shared" si="284"/>
        <v>107.83035574796183</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890.54873814400003</v>
      </c>
      <c r="V821" s="475">
        <f t="shared" si="277"/>
        <v>781.04598731999999</v>
      </c>
      <c r="W821" s="460">
        <f t="shared" si="278"/>
        <v>883.68526550000001</v>
      </c>
      <c r="X821" s="476">
        <f t="shared" si="279"/>
        <v>2106.316829331</v>
      </c>
      <c r="Y821" s="476">
        <f t="shared" si="280"/>
        <v>2469.8258921400002</v>
      </c>
      <c r="Z821" s="478">
        <f t="shared" si="281"/>
        <v>146.555597538</v>
      </c>
      <c r="AA821" s="465">
        <f t="shared" si="282"/>
        <v>7277.9783099730003</v>
      </c>
      <c r="AB821" s="429">
        <f t="shared" si="283"/>
        <v>6.8953550578148545E-2</v>
      </c>
      <c r="AC821" s="454">
        <f t="shared" si="284"/>
        <v>99.088397450468719</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773.43558034399996</v>
      </c>
      <c r="V822" s="475">
        <f t="shared" si="277"/>
        <v>551.11747154399995</v>
      </c>
      <c r="W822" s="460">
        <f t="shared" si="278"/>
        <v>1185.4065082070001</v>
      </c>
      <c r="X822" s="476">
        <f t="shared" si="279"/>
        <v>2683.3093275689998</v>
      </c>
      <c r="Y822" s="476">
        <f t="shared" si="280"/>
        <v>3127.7995445799997</v>
      </c>
      <c r="Z822" s="478">
        <f t="shared" si="281"/>
        <v>310.95289184400002</v>
      </c>
      <c r="AA822" s="465">
        <f t="shared" si="282"/>
        <v>8632.0213240879984</v>
      </c>
      <c r="AB822" s="429">
        <f t="shared" si="283"/>
        <v>8.1782123223223327E-2</v>
      </c>
      <c r="AC822" s="454">
        <f t="shared" si="284"/>
        <v>100.73868404931051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2566.421376064</v>
      </c>
      <c r="V823" s="475">
        <f t="shared" si="277"/>
        <v>2323.3589814239999</v>
      </c>
      <c r="W823" s="460">
        <f t="shared" si="278"/>
        <v>3045.8356951789997</v>
      </c>
      <c r="X823" s="476">
        <f t="shared" si="279"/>
        <v>6314.9532735510002</v>
      </c>
      <c r="Y823" s="476">
        <f t="shared" si="280"/>
        <v>8595.9871259499996</v>
      </c>
      <c r="Z823" s="478">
        <f t="shared" si="281"/>
        <v>1239.1304510970001</v>
      </c>
      <c r="AA823" s="465">
        <f t="shared" si="282"/>
        <v>24085.686903264999</v>
      </c>
      <c r="AB823" s="429">
        <f t="shared" si="283"/>
        <v>0.22819436378615618</v>
      </c>
      <c r="AC823" s="454">
        <f t="shared" si="284"/>
        <v>100.99179036808879</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5983.782014464</v>
      </c>
      <c r="V824" s="475">
        <f t="shared" si="277"/>
        <v>6149.1768991920007</v>
      </c>
      <c r="W824" s="460">
        <f t="shared" si="278"/>
        <v>8061.3381650020001</v>
      </c>
      <c r="X824" s="476">
        <f t="shared" si="279"/>
        <v>19113.273473112</v>
      </c>
      <c r="Y824" s="476">
        <f t="shared" si="280"/>
        <v>22752.611295450002</v>
      </c>
      <c r="Z824" s="478">
        <f t="shared" si="281"/>
        <v>1535.4241771049999</v>
      </c>
      <c r="AA824" s="465">
        <f t="shared" si="282"/>
        <v>63595.606024324996</v>
      </c>
      <c r="AB824" s="429">
        <f t="shared" si="283"/>
        <v>0.60252210844560339</v>
      </c>
      <c r="AC824" s="454">
        <f t="shared" si="284"/>
        <v>99.413736776543061</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5740.2099289359994</v>
      </c>
      <c r="V825" s="475">
        <f t="shared" si="277"/>
        <v>4899.5157494160003</v>
      </c>
      <c r="W825" s="460">
        <f t="shared" si="278"/>
        <v>7127.4506838560001</v>
      </c>
      <c r="X825" s="476">
        <f t="shared" si="279"/>
        <v>15967.753631505002</v>
      </c>
      <c r="Y825" s="476">
        <f t="shared" si="280"/>
        <v>19230.66171398</v>
      </c>
      <c r="Z825" s="478">
        <f t="shared" si="281"/>
        <v>1640.046353337</v>
      </c>
      <c r="AA825" s="465">
        <f t="shared" si="282"/>
        <v>54605.638061029997</v>
      </c>
      <c r="AB825" s="429">
        <f t="shared" si="283"/>
        <v>0.51734870118172605</v>
      </c>
      <c r="AC825" s="454">
        <f t="shared" si="284"/>
        <v>99.892153523279802</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3291.9853812240003</v>
      </c>
      <c r="V826" s="475">
        <f t="shared" si="277"/>
        <v>3750.157287648</v>
      </c>
      <c r="W826" s="460">
        <f t="shared" si="278"/>
        <v>5080.9642258869999</v>
      </c>
      <c r="X826" s="476">
        <f t="shared" si="279"/>
        <v>11502.232817283</v>
      </c>
      <c r="Y826" s="476">
        <f t="shared" si="280"/>
        <v>14090.222722730001</v>
      </c>
      <c r="Z826" s="478">
        <f t="shared" si="281"/>
        <v>1107.706067118</v>
      </c>
      <c r="AA826" s="465">
        <f t="shared" si="282"/>
        <v>38823.268501890001</v>
      </c>
      <c r="AB826" s="429">
        <f t="shared" si="283"/>
        <v>0.36782222950373761</v>
      </c>
      <c r="AC826" s="454">
        <f t="shared" si="284"/>
        <v>99.564812660974454</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976.50852463199999</v>
      </c>
      <c r="V827" s="475">
        <f t="shared" si="277"/>
        <v>1072.225174464</v>
      </c>
      <c r="W827" s="460">
        <f t="shared" si="278"/>
        <v>901.60543842699997</v>
      </c>
      <c r="X827" s="476">
        <f t="shared" si="279"/>
        <v>2429.9157121200001</v>
      </c>
      <c r="Y827" s="476">
        <f t="shared" si="280"/>
        <v>2945.43454329</v>
      </c>
      <c r="Z827" s="478">
        <f t="shared" si="281"/>
        <v>249.57639604800002</v>
      </c>
      <c r="AA827" s="465">
        <f t="shared" si="282"/>
        <v>8575.2657889809998</v>
      </c>
      <c r="AB827" s="429">
        <f t="shared" si="283"/>
        <v>8.1244405811338807E-2</v>
      </c>
      <c r="AC827" s="454">
        <f t="shared" si="284"/>
        <v>99.338597172898773</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399.29616520799999</v>
      </c>
      <c r="V828" s="475">
        <f t="shared" si="277"/>
        <v>286.10178847200001</v>
      </c>
      <c r="W828" s="460">
        <f t="shared" si="278"/>
        <v>330.979638389</v>
      </c>
      <c r="X828" s="476">
        <f t="shared" si="279"/>
        <v>871.09783909200007</v>
      </c>
      <c r="Y828" s="476">
        <f t="shared" si="280"/>
        <v>1063.68102</v>
      </c>
      <c r="Z828" s="478">
        <f t="shared" si="281"/>
        <v>593.6711834969999</v>
      </c>
      <c r="AA828" s="465">
        <f t="shared" si="282"/>
        <v>3544.8276346579996</v>
      </c>
      <c r="AB828" s="429">
        <f t="shared" si="283"/>
        <v>3.3584663375853863E-2</v>
      </c>
      <c r="AC828" s="454">
        <f t="shared" si="284"/>
        <v>108.76751589062027</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1251.210032664</v>
      </c>
      <c r="V829" s="475">
        <f t="shared" si="277"/>
        <v>1269.9059126399998</v>
      </c>
      <c r="W829" s="460">
        <f t="shared" si="278"/>
        <v>1861.634118858</v>
      </c>
      <c r="X829" s="476">
        <f t="shared" si="279"/>
        <v>3192.4319542829999</v>
      </c>
      <c r="Y829" s="476">
        <f t="shared" si="280"/>
        <v>4491.9560433500001</v>
      </c>
      <c r="Z829" s="478">
        <f t="shared" si="281"/>
        <v>360.86164764300003</v>
      </c>
      <c r="AA829" s="465">
        <f t="shared" si="282"/>
        <v>12427.999709438</v>
      </c>
      <c r="AB829" s="429">
        <f t="shared" si="283"/>
        <v>0.11774625727802253</v>
      </c>
      <c r="AC829" s="454">
        <f t="shared" si="284"/>
        <v>99.252462633098474</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1861.0636078160001</v>
      </c>
      <c r="V830" s="475">
        <f t="shared" si="277"/>
        <v>1592.5941368639999</v>
      </c>
      <c r="W830" s="460">
        <f t="shared" si="278"/>
        <v>2443.008323689</v>
      </c>
      <c r="X830" s="476">
        <f t="shared" si="279"/>
        <v>5563.925322696</v>
      </c>
      <c r="Y830" s="476">
        <f t="shared" si="280"/>
        <v>6681.3849944999993</v>
      </c>
      <c r="Z830" s="478">
        <f t="shared" si="281"/>
        <v>486.13265561700001</v>
      </c>
      <c r="AA830" s="465">
        <f t="shared" si="282"/>
        <v>18628.109041182001</v>
      </c>
      <c r="AB830" s="429">
        <f t="shared" si="283"/>
        <v>0.17648778331563539</v>
      </c>
      <c r="AC830" s="454">
        <f t="shared" si="284"/>
        <v>99.771459013283717</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1579.1290497760001</v>
      </c>
      <c r="V831" s="475">
        <f t="shared" si="277"/>
        <v>1528.1142942240001</v>
      </c>
      <c r="W831" s="460">
        <f t="shared" si="278"/>
        <v>1824.2840933250002</v>
      </c>
      <c r="X831" s="476">
        <f t="shared" si="279"/>
        <v>4721.0402134350006</v>
      </c>
      <c r="Y831" s="476">
        <f t="shared" si="280"/>
        <v>5891.3001734199997</v>
      </c>
      <c r="Z831" s="478">
        <f t="shared" si="281"/>
        <v>560.88329585400004</v>
      </c>
      <c r="AA831" s="465">
        <f t="shared" si="282"/>
        <v>16104.751120034001</v>
      </c>
      <c r="AB831" s="429">
        <f t="shared" si="283"/>
        <v>0.15258080247121245</v>
      </c>
      <c r="AC831" s="454">
        <f t="shared" si="284"/>
        <v>100.29440888600982</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2769.836212744</v>
      </c>
      <c r="V832" s="475">
        <f t="shared" si="277"/>
        <v>2817.1535412959997</v>
      </c>
      <c r="W832" s="460">
        <f t="shared" si="278"/>
        <v>3577.7529878139999</v>
      </c>
      <c r="X832" s="476">
        <f t="shared" si="279"/>
        <v>8703.4688514540012</v>
      </c>
      <c r="Y832" s="476">
        <f t="shared" si="280"/>
        <v>10872.17577534</v>
      </c>
      <c r="Z832" s="478">
        <f t="shared" si="281"/>
        <v>1034.0158276349998</v>
      </c>
      <c r="AA832" s="465">
        <f t="shared" si="282"/>
        <v>29774.403196283001</v>
      </c>
      <c r="AB832" s="429">
        <f t="shared" si="283"/>
        <v>0.28209081276263159</v>
      </c>
      <c r="AC832" s="454">
        <f t="shared" si="284"/>
        <v>100.16415768699525</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1273.150856448</v>
      </c>
      <c r="V833" s="475">
        <f t="shared" si="277"/>
        <v>1911.601248552</v>
      </c>
      <c r="W833" s="460">
        <f t="shared" si="278"/>
        <v>2258.8681694039997</v>
      </c>
      <c r="X833" s="476">
        <f t="shared" si="279"/>
        <v>5390.1272375730005</v>
      </c>
      <c r="Y833" s="476">
        <f t="shared" si="280"/>
        <v>6296.7326055299991</v>
      </c>
      <c r="Z833" s="478">
        <f t="shared" si="281"/>
        <v>622.96673027399993</v>
      </c>
      <c r="AA833" s="465">
        <f t="shared" si="282"/>
        <v>17753.446847781001</v>
      </c>
      <c r="AB833" s="429">
        <f t="shared" si="283"/>
        <v>0.16820099525131457</v>
      </c>
      <c r="AC833" s="454">
        <f t="shared" si="284"/>
        <v>99.597020719701419</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1673.6102405520001</v>
      </c>
      <c r="V834" s="475">
        <f t="shared" si="277"/>
        <v>888.63086642399992</v>
      </c>
      <c r="W834" s="460">
        <f t="shared" si="278"/>
        <v>1475.4522934690001</v>
      </c>
      <c r="X834" s="476">
        <f t="shared" si="279"/>
        <v>3200.0064513299999</v>
      </c>
      <c r="Y834" s="476">
        <f t="shared" si="280"/>
        <v>3096.4503705299999</v>
      </c>
      <c r="Z834" s="478">
        <f t="shared" si="281"/>
        <v>526.13984656799994</v>
      </c>
      <c r="AA834" s="465">
        <f t="shared" si="282"/>
        <v>10860.290068872999</v>
      </c>
      <c r="AB834" s="429">
        <f t="shared" si="283"/>
        <v>0.10289334876572018</v>
      </c>
      <c r="AC834" s="454">
        <f t="shared" si="284"/>
        <v>101.04235266360293</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5592.3852194239998</v>
      </c>
      <c r="V835" s="475">
        <f t="shared" si="277"/>
        <v>5361.4173953520003</v>
      </c>
      <c r="W835" s="460">
        <f t="shared" si="278"/>
        <v>6723.3945193499994</v>
      </c>
      <c r="X835" s="476">
        <f t="shared" si="279"/>
        <v>15171.947690679001</v>
      </c>
      <c r="Y835" s="476">
        <f t="shared" si="280"/>
        <v>17954.026258800001</v>
      </c>
      <c r="Z835" s="478">
        <f t="shared" si="281"/>
        <v>1404.7114036410001</v>
      </c>
      <c r="AA835" s="465">
        <f t="shared" si="282"/>
        <v>52207.882487246003</v>
      </c>
      <c r="AB835" s="429">
        <f t="shared" si="283"/>
        <v>0.4946317112170272</v>
      </c>
      <c r="AC835" s="454">
        <f t="shared" si="284"/>
        <v>99.399993833298552</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1422.7848302320001</v>
      </c>
      <c r="V836" s="475">
        <f t="shared" si="277"/>
        <v>1841.836751568</v>
      </c>
      <c r="W836" s="460">
        <f t="shared" si="278"/>
        <v>3070.780107824</v>
      </c>
      <c r="X836" s="476">
        <f t="shared" si="279"/>
        <v>8735.5574041319996</v>
      </c>
      <c r="Y836" s="476">
        <f t="shared" si="280"/>
        <v>12826.385484750001</v>
      </c>
      <c r="Z836" s="478">
        <f t="shared" si="281"/>
        <v>977.99818113900005</v>
      </c>
      <c r="AA836" s="465">
        <f t="shared" si="282"/>
        <v>28875.342759644998</v>
      </c>
      <c r="AB836" s="429">
        <f t="shared" si="283"/>
        <v>0.2735728690906119</v>
      </c>
      <c r="AC836" s="454">
        <f t="shared" si="284"/>
        <v>101.1835396152422</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3392.8299503439998</v>
      </c>
      <c r="V837" s="475">
        <f t="shared" si="277"/>
        <v>2804.7458430720003</v>
      </c>
      <c r="W837" s="460">
        <f t="shared" si="278"/>
        <v>3646.8253862670003</v>
      </c>
      <c r="X837" s="476">
        <f t="shared" si="279"/>
        <v>6863.4949359599996</v>
      </c>
      <c r="Y837" s="476">
        <f t="shared" si="280"/>
        <v>6549.5882564499998</v>
      </c>
      <c r="Z837" s="478">
        <f t="shared" si="281"/>
        <v>1208.2904152200001</v>
      </c>
      <c r="AA837" s="465">
        <f t="shared" si="282"/>
        <v>24465.774787312999</v>
      </c>
      <c r="AB837" s="429">
        <f t="shared" si="283"/>
        <v>0.2317954200164189</v>
      </c>
      <c r="AC837" s="454">
        <f t="shared" si="284"/>
        <v>99.907661173787091</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2593.7367245199998</v>
      </c>
      <c r="V839" s="475">
        <f t="shared" si="277"/>
        <v>2262.451304232</v>
      </c>
      <c r="W839" s="460">
        <f t="shared" si="278"/>
        <v>2914.5607143420002</v>
      </c>
      <c r="X839" s="476">
        <f t="shared" si="279"/>
        <v>5869.5443101620003</v>
      </c>
      <c r="Y839" s="476">
        <f t="shared" si="280"/>
        <v>6534.2735866199992</v>
      </c>
      <c r="Z839" s="478">
        <f t="shared" si="281"/>
        <v>520.57578239100008</v>
      </c>
      <c r="AA839" s="465">
        <f t="shared" si="282"/>
        <v>20695.142422266999</v>
      </c>
      <c r="AB839" s="429">
        <f t="shared" si="283"/>
        <v>0.19607142106762734</v>
      </c>
      <c r="AC839" s="454">
        <f t="shared" si="284"/>
        <v>98.954951075374126</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2604.9844315519999</v>
      </c>
      <c r="V840" s="475">
        <f t="shared" si="277"/>
        <v>2262.0751335360001</v>
      </c>
      <c r="W840" s="460">
        <f t="shared" si="278"/>
        <v>2539.2151978859997</v>
      </c>
      <c r="X840" s="476">
        <f t="shared" si="279"/>
        <v>5052.270304224</v>
      </c>
      <c r="Y840" s="476">
        <f t="shared" si="280"/>
        <v>5786.7016254099999</v>
      </c>
      <c r="Z840" s="478">
        <f t="shared" si="281"/>
        <v>657.63486551699998</v>
      </c>
      <c r="AA840" s="465">
        <f t="shared" si="282"/>
        <v>18902.881558125002</v>
      </c>
      <c r="AB840" s="429">
        <f t="shared" si="283"/>
        <v>0.17909105304763667</v>
      </c>
      <c r="AC840" s="454">
        <f t="shared" si="284"/>
        <v>99.340842190772861</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2524.684286488</v>
      </c>
      <c r="V841" s="475">
        <f t="shared" ref="V841:V904" si="298">IFERROR(V$5*I841,"")</f>
        <v>2042.9503938720002</v>
      </c>
      <c r="W841" s="460">
        <f t="shared" ref="W841:W904" si="299">IFERROR(W$5*K841,"")</f>
        <v>2584.9501493309999</v>
      </c>
      <c r="X841" s="476">
        <f t="shared" ref="X841:X904" si="300">IFERROR(X$5*M841,"")</f>
        <v>5003.9185087710002</v>
      </c>
      <c r="Y841" s="476">
        <f t="shared" ref="Y841:Y904" si="301">IFERROR(Y$5*O841,"")</f>
        <v>5422.5852533699999</v>
      </c>
      <c r="Z841" s="478">
        <f t="shared" ref="Z841:Z904" si="302">IFERROR(Z$5*Q841,"")</f>
        <v>635.22095672700004</v>
      </c>
      <c r="AA841" s="465">
        <f t="shared" ref="AA841:AA904" si="303">IFERROR(SUM(U841:Z841),"")</f>
        <v>18214.309548558998</v>
      </c>
      <c r="AB841" s="429">
        <f t="shared" ref="AB841:AB904" si="304">IF(OR(AA841="", AA841=0), "", AA841/$AA$5)</f>
        <v>0.17256733411551978</v>
      </c>
      <c r="AC841" s="454">
        <f t="shared" ref="AC841:AC904" si="305">IF(OR(AB841="", AB841=0), "", IF(AN841&gt;0, AB841/AN841*100, ""))</f>
        <v>99.395561214874462</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1588.9824074559999</v>
      </c>
      <c r="V842" s="475">
        <f t="shared" si="298"/>
        <v>1383.5219928479999</v>
      </c>
      <c r="W842" s="460">
        <f t="shared" si="299"/>
        <v>1690.449677268</v>
      </c>
      <c r="X842" s="476">
        <f t="shared" si="300"/>
        <v>3473.0351957339999</v>
      </c>
      <c r="Y842" s="476">
        <f t="shared" si="301"/>
        <v>3927.6461233299997</v>
      </c>
      <c r="Z842" s="478">
        <f t="shared" si="302"/>
        <v>433.08288084600002</v>
      </c>
      <c r="AA842" s="465">
        <f t="shared" si="303"/>
        <v>12496.718277481999</v>
      </c>
      <c r="AB842" s="429">
        <f t="shared" si="304"/>
        <v>0.11839731572522715</v>
      </c>
      <c r="AC842" s="454">
        <f t="shared" si="305"/>
        <v>99.519197566744253</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2820.7567594880002</v>
      </c>
      <c r="V843" s="475">
        <f t="shared" si="298"/>
        <v>2529.023071176</v>
      </c>
      <c r="W843" s="460">
        <f t="shared" si="299"/>
        <v>3430.063441106</v>
      </c>
      <c r="X843" s="476">
        <f t="shared" si="300"/>
        <v>7079.9625205920001</v>
      </c>
      <c r="Y843" s="476">
        <f t="shared" si="301"/>
        <v>8068.74944228</v>
      </c>
      <c r="Z843" s="478">
        <f t="shared" si="302"/>
        <v>940.28125457700003</v>
      </c>
      <c r="AA843" s="465">
        <f t="shared" si="303"/>
        <v>24868.836489219</v>
      </c>
      <c r="AB843" s="429">
        <f t="shared" si="304"/>
        <v>0.2356141364600233</v>
      </c>
      <c r="AC843" s="454">
        <f t="shared" si="305"/>
        <v>99.845415651923375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2297.0394800960003</v>
      </c>
      <c r="V844" s="475">
        <f t="shared" si="298"/>
        <v>1976.6612949840001</v>
      </c>
      <c r="W844" s="460">
        <f t="shared" si="299"/>
        <v>2487.2418751109999</v>
      </c>
      <c r="X844" s="476">
        <f t="shared" si="300"/>
        <v>4484.0562491790006</v>
      </c>
      <c r="Y844" s="476">
        <f t="shared" si="301"/>
        <v>5068.2008869900001</v>
      </c>
      <c r="Z844" s="478">
        <f t="shared" si="302"/>
        <v>581.84589122099999</v>
      </c>
      <c r="AA844" s="465">
        <f t="shared" si="303"/>
        <v>16895.045677581002</v>
      </c>
      <c r="AB844" s="429">
        <f t="shared" si="304"/>
        <v>0.16006826855376177</v>
      </c>
      <c r="AC844" s="454">
        <f t="shared" si="305"/>
        <v>99.168194458876329</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2766.191466448</v>
      </c>
      <c r="V845" s="475">
        <f t="shared" si="298"/>
        <v>2391.5535034320001</v>
      </c>
      <c r="W845" s="460">
        <f t="shared" si="299"/>
        <v>2853.2065144369999</v>
      </c>
      <c r="X845" s="476">
        <f t="shared" si="300"/>
        <v>5854.4466728670004</v>
      </c>
      <c r="Y845" s="476">
        <f t="shared" si="301"/>
        <v>6587.8851034500003</v>
      </c>
      <c r="Z845" s="478">
        <f t="shared" si="302"/>
        <v>734.09757605099992</v>
      </c>
      <c r="AA845" s="465">
        <f t="shared" si="303"/>
        <v>21187.380836685003</v>
      </c>
      <c r="AB845" s="429">
        <f t="shared" si="304"/>
        <v>0.20073502199627663</v>
      </c>
      <c r="AC845" s="454">
        <f t="shared" si="305"/>
        <v>99.478569992956665</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1956.46779044</v>
      </c>
      <c r="V846" s="475">
        <f t="shared" si="298"/>
        <v>1563.216503544</v>
      </c>
      <c r="W846" s="460">
        <f t="shared" si="299"/>
        <v>1983.6897833850001</v>
      </c>
      <c r="X846" s="476">
        <f t="shared" si="300"/>
        <v>3566.3837629679997</v>
      </c>
      <c r="Y846" s="476">
        <f t="shared" si="301"/>
        <v>4031.6115918699998</v>
      </c>
      <c r="Z846" s="478">
        <f t="shared" si="302"/>
        <v>475.90535115900008</v>
      </c>
      <c r="AA846" s="465">
        <f t="shared" si="303"/>
        <v>13577.274783366</v>
      </c>
      <c r="AB846" s="429">
        <f t="shared" si="304"/>
        <v>0.12863480263542051</v>
      </c>
      <c r="AC846" s="454">
        <f t="shared" si="305"/>
        <v>99.29522722599647</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2821.87883556</v>
      </c>
      <c r="V847" s="475">
        <f t="shared" si="298"/>
        <v>2257.9688010959999</v>
      </c>
      <c r="W847" s="460">
        <f t="shared" si="299"/>
        <v>3081.61565062</v>
      </c>
      <c r="X847" s="476">
        <f t="shared" si="300"/>
        <v>6008.572765377</v>
      </c>
      <c r="Y847" s="476">
        <f t="shared" si="301"/>
        <v>6776.7591875199996</v>
      </c>
      <c r="Z847" s="478">
        <f t="shared" si="302"/>
        <v>644.10263089200009</v>
      </c>
      <c r="AA847" s="465">
        <f t="shared" si="303"/>
        <v>21590.897871065001</v>
      </c>
      <c r="AB847" s="429">
        <f t="shared" si="304"/>
        <v>0.20455805238386912</v>
      </c>
      <c r="AC847" s="454">
        <f t="shared" si="305"/>
        <v>99.319090006755147</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2621.2378349599999</v>
      </c>
      <c r="V848" s="475">
        <f t="shared" si="298"/>
        <v>2049.5580857999998</v>
      </c>
      <c r="W848" s="460">
        <f t="shared" si="299"/>
        <v>2785.1121100259998</v>
      </c>
      <c r="X848" s="476">
        <f t="shared" si="300"/>
        <v>5760.3742178579996</v>
      </c>
      <c r="Y848" s="476">
        <f t="shared" si="301"/>
        <v>6097.6531340699994</v>
      </c>
      <c r="Z848" s="478">
        <f t="shared" si="302"/>
        <v>557.24151193199998</v>
      </c>
      <c r="AA848" s="465">
        <f t="shared" si="303"/>
        <v>19871.176894645996</v>
      </c>
      <c r="AB848" s="429">
        <f t="shared" si="304"/>
        <v>0.18826494703546218</v>
      </c>
      <c r="AC848" s="454">
        <f t="shared" si="305"/>
        <v>99.276110788868991</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1817.0123098480001</v>
      </c>
      <c r="V849" s="475">
        <f t="shared" si="298"/>
        <v>1426.887467496</v>
      </c>
      <c r="W849" s="460">
        <f t="shared" si="299"/>
        <v>1680.9942966749998</v>
      </c>
      <c r="X849" s="476">
        <f t="shared" si="300"/>
        <v>3181.7010603690001</v>
      </c>
      <c r="Y849" s="476">
        <f t="shared" si="301"/>
        <v>3127.1751256699999</v>
      </c>
      <c r="Z849" s="478">
        <f t="shared" si="302"/>
        <v>409.89074490000002</v>
      </c>
      <c r="AA849" s="465">
        <f t="shared" si="303"/>
        <v>11643.661004958001</v>
      </c>
      <c r="AB849" s="429">
        <f t="shared" si="304"/>
        <v>0.11031521857107127</v>
      </c>
      <c r="AC849" s="454">
        <f t="shared" si="305"/>
        <v>99.100890653834341</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2272.3945538319999</v>
      </c>
      <c r="V850" s="475">
        <f t="shared" si="298"/>
        <v>1929.3757868159998</v>
      </c>
      <c r="W850" s="460">
        <f t="shared" si="299"/>
        <v>2459.3753487429999</v>
      </c>
      <c r="X850" s="476">
        <f t="shared" si="300"/>
        <v>4909.9711686479995</v>
      </c>
      <c r="Y850" s="476">
        <f t="shared" si="301"/>
        <v>5677.8835181800005</v>
      </c>
      <c r="Z850" s="478">
        <f t="shared" si="302"/>
        <v>503.35576672499997</v>
      </c>
      <c r="AA850" s="465">
        <f t="shared" si="303"/>
        <v>17752.356142944001</v>
      </c>
      <c r="AB850" s="429">
        <f t="shared" si="304"/>
        <v>0.16819066161634882</v>
      </c>
      <c r="AC850" s="454">
        <f t="shared" si="305"/>
        <v>99.205719947325903</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1187.939654952</v>
      </c>
      <c r="V853" s="475">
        <f t="shared" si="298"/>
        <v>1132.0401682080001</v>
      </c>
      <c r="W853" s="460">
        <f t="shared" si="299"/>
        <v>1317.0841545220001</v>
      </c>
      <c r="X853" s="476">
        <f t="shared" si="300"/>
        <v>2334.071462931</v>
      </c>
      <c r="Y853" s="476">
        <f t="shared" si="301"/>
        <v>2288.4988515</v>
      </c>
      <c r="Z853" s="478">
        <f t="shared" si="302"/>
        <v>301.76457500700002</v>
      </c>
      <c r="AA853" s="465">
        <f t="shared" si="303"/>
        <v>8561.3988671200004</v>
      </c>
      <c r="AB853" s="429">
        <f t="shared" si="304"/>
        <v>8.1113026813328409E-2</v>
      </c>
      <c r="AC853" s="454">
        <f t="shared" si="305"/>
        <v>98.631871983753143</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4197.9955572400004</v>
      </c>
      <c r="V854" s="475">
        <f t="shared" si="298"/>
        <v>4076.8552571040004</v>
      </c>
      <c r="W854" s="460">
        <f t="shared" si="299"/>
        <v>5015.5321609920002</v>
      </c>
      <c r="X854" s="476">
        <f t="shared" si="300"/>
        <v>10490.029757414999</v>
      </c>
      <c r="Y854" s="476">
        <f t="shared" si="301"/>
        <v>10828.16333204</v>
      </c>
      <c r="Z854" s="478">
        <f t="shared" si="302"/>
        <v>1238.124152349</v>
      </c>
      <c r="AA854" s="465">
        <f t="shared" si="303"/>
        <v>35846.700217140002</v>
      </c>
      <c r="AB854" s="429">
        <f t="shared" si="304"/>
        <v>0.33962141012363928</v>
      </c>
      <c r="AC854" s="454">
        <f t="shared" si="305"/>
        <v>99.271369246980441</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1509.3823356959999</v>
      </c>
      <c r="V855" s="475">
        <f t="shared" si="298"/>
        <v>1624.2921249839999</v>
      </c>
      <c r="W855" s="460">
        <f t="shared" si="299"/>
        <v>2208.8583885549997</v>
      </c>
      <c r="X855" s="476">
        <f t="shared" si="300"/>
        <v>4160.2669554419999</v>
      </c>
      <c r="Y855" s="476">
        <f t="shared" si="301"/>
        <v>4456.3795454399997</v>
      </c>
      <c r="Z855" s="478">
        <f t="shared" si="302"/>
        <v>765.31434732900004</v>
      </c>
      <c r="AA855" s="465">
        <f t="shared" si="303"/>
        <v>14724.493697446</v>
      </c>
      <c r="AB855" s="429">
        <f t="shared" si="304"/>
        <v>0.13950386737388321</v>
      </c>
      <c r="AC855" s="454">
        <f t="shared" si="305"/>
        <v>100.0854972837444</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2756.0565411439998</v>
      </c>
      <c r="V856" s="475">
        <f t="shared" si="298"/>
        <v>2873.689123608</v>
      </c>
      <c r="W856" s="460">
        <f t="shared" si="299"/>
        <v>3565.3899560139998</v>
      </c>
      <c r="X856" s="476">
        <f t="shared" si="300"/>
        <v>7261.952399793</v>
      </c>
      <c r="Y856" s="476">
        <f t="shared" si="301"/>
        <v>7840.6825165500004</v>
      </c>
      <c r="Z856" s="478">
        <f t="shared" si="302"/>
        <v>870.72667283700002</v>
      </c>
      <c r="AA856" s="465">
        <f t="shared" si="303"/>
        <v>25168.497209946003</v>
      </c>
      <c r="AB856" s="429">
        <f t="shared" si="304"/>
        <v>0.23845320381951512</v>
      </c>
      <c r="AC856" s="454">
        <f t="shared" si="305"/>
        <v>99.233141337549071</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5753.6997273280003</v>
      </c>
      <c r="V858" s="475">
        <f t="shared" si="298"/>
        <v>5252.9859195119998</v>
      </c>
      <c r="W858" s="460">
        <f t="shared" si="299"/>
        <v>7236.3173133689988</v>
      </c>
      <c r="X858" s="476">
        <f t="shared" si="300"/>
        <v>18887.236169022002</v>
      </c>
      <c r="Y858" s="476">
        <f t="shared" si="301"/>
        <v>24553.304403589998</v>
      </c>
      <c r="Z858" s="478">
        <f t="shared" si="302"/>
        <v>2387.0795840009996</v>
      </c>
      <c r="AA858" s="465">
        <f t="shared" si="303"/>
        <v>64070.623116821997</v>
      </c>
      <c r="AB858" s="429">
        <f t="shared" si="304"/>
        <v>0.60702254987562176</v>
      </c>
      <c r="AC858" s="454">
        <f t="shared" si="305"/>
        <v>100.7872581165519</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3500.2551648080002</v>
      </c>
      <c r="V859" s="475">
        <f t="shared" si="298"/>
        <v>3382.8672805199999</v>
      </c>
      <c r="W859" s="460">
        <f t="shared" si="299"/>
        <v>4774.370956705</v>
      </c>
      <c r="X859" s="476">
        <f t="shared" si="300"/>
        <v>12190.109290983</v>
      </c>
      <c r="Y859" s="476">
        <f t="shared" si="301"/>
        <v>17268.708978639999</v>
      </c>
      <c r="Z859" s="478">
        <f t="shared" si="302"/>
        <v>1422.5953808429999</v>
      </c>
      <c r="AA859" s="465">
        <f t="shared" si="303"/>
        <v>42538.907052499002</v>
      </c>
      <c r="AB859" s="429">
        <f t="shared" si="304"/>
        <v>0.40302520206253967</v>
      </c>
      <c r="AC859" s="454">
        <f t="shared" si="305"/>
        <v>100.69509656311877</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6162.4525180720002</v>
      </c>
      <c r="V860" s="475">
        <f t="shared" si="298"/>
        <v>5720.8604099040003</v>
      </c>
      <c r="W860" s="460">
        <f t="shared" si="299"/>
        <v>7619.8334793149997</v>
      </c>
      <c r="X860" s="476">
        <f t="shared" si="300"/>
        <v>19821.811196303999</v>
      </c>
      <c r="Y860" s="476">
        <f t="shared" si="301"/>
        <v>25566.551249709999</v>
      </c>
      <c r="Z860" s="478">
        <f t="shared" si="302"/>
        <v>2088.957823533</v>
      </c>
      <c r="AA860" s="465">
        <f t="shared" si="303"/>
        <v>66980.466676837998</v>
      </c>
      <c r="AB860" s="429">
        <f t="shared" si="304"/>
        <v>0.63459120102358146</v>
      </c>
      <c r="AC860" s="454">
        <f t="shared" si="305"/>
        <v>100.35604326657068</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4638.4563199840004</v>
      </c>
      <c r="V861" s="475">
        <f t="shared" si="298"/>
        <v>4426.1570151360002</v>
      </c>
      <c r="W861" s="460">
        <f t="shared" si="299"/>
        <v>5780.6630618189993</v>
      </c>
      <c r="X861" s="476">
        <f t="shared" si="300"/>
        <v>14854.743483255001</v>
      </c>
      <c r="Y861" s="476">
        <f t="shared" si="301"/>
        <v>19979.230274199999</v>
      </c>
      <c r="Z861" s="478">
        <f t="shared" si="302"/>
        <v>1805.6339564130001</v>
      </c>
      <c r="AA861" s="465">
        <f t="shared" si="303"/>
        <v>51484.884110807005</v>
      </c>
      <c r="AB861" s="429">
        <f t="shared" si="304"/>
        <v>0.48778182750009003</v>
      </c>
      <c r="AC861" s="454">
        <f t="shared" si="305"/>
        <v>100.59303199023546</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403.604577624</v>
      </c>
      <c r="V863" s="475">
        <f t="shared" si="298"/>
        <v>922.65201158399998</v>
      </c>
      <c r="W863" s="460">
        <f t="shared" si="299"/>
        <v>928.11734049200004</v>
      </c>
      <c r="X863" s="476">
        <f t="shared" si="300"/>
        <v>2288.3148013049999</v>
      </c>
      <c r="Y863" s="476">
        <f t="shared" si="301"/>
        <v>3772.0364289599997</v>
      </c>
      <c r="Z863" s="478">
        <f t="shared" si="302"/>
        <v>285.18002629199998</v>
      </c>
      <c r="AA863" s="465">
        <f t="shared" si="303"/>
        <v>8599.9051862570013</v>
      </c>
      <c r="AB863" s="429">
        <f t="shared" si="304"/>
        <v>8.1477846178144755E-2</v>
      </c>
      <c r="AC863" s="454">
        <f t="shared" si="305"/>
        <v>99.969663513543779</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994.01885016000006</v>
      </c>
      <c r="V864" s="475">
        <f t="shared" si="298"/>
        <v>615.52702799999997</v>
      </c>
      <c r="W864" s="460">
        <f t="shared" si="299"/>
        <v>1609.820344108</v>
      </c>
      <c r="X864" s="476">
        <f t="shared" si="300"/>
        <v>2938.7926631700002</v>
      </c>
      <c r="Y864" s="476">
        <f t="shared" si="301"/>
        <v>3565.2117291</v>
      </c>
      <c r="Z864" s="478">
        <f t="shared" si="302"/>
        <v>342.95942457000001</v>
      </c>
      <c r="AA864" s="465">
        <f t="shared" si="303"/>
        <v>10066.330039108001</v>
      </c>
      <c r="AB864" s="429">
        <f t="shared" si="304"/>
        <v>9.5371155000123178E-2</v>
      </c>
      <c r="AC864" s="454">
        <f t="shared" si="305"/>
        <v>100.37888002978812</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2337.816379632</v>
      </c>
      <c r="V865" s="475">
        <f t="shared" si="298"/>
        <v>285.53744735999999</v>
      </c>
      <c r="W865" s="460">
        <f t="shared" si="299"/>
        <v>799.84739090699998</v>
      </c>
      <c r="X865" s="476">
        <f t="shared" si="300"/>
        <v>1793.0700802169999</v>
      </c>
      <c r="Y865" s="476">
        <f t="shared" si="301"/>
        <v>1935.16192759</v>
      </c>
      <c r="Z865" s="478">
        <f t="shared" si="302"/>
        <v>213.69332495699999</v>
      </c>
      <c r="AA865" s="465">
        <f t="shared" si="303"/>
        <v>7365.1265506630007</v>
      </c>
      <c r="AB865" s="429">
        <f t="shared" si="304"/>
        <v>6.9779216768164551E-2</v>
      </c>
      <c r="AC865" s="454">
        <f t="shared" si="305"/>
        <v>102.29254538448099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2409.5192148639999</v>
      </c>
      <c r="V866" s="475">
        <f t="shared" si="298"/>
        <v>578.419986096</v>
      </c>
      <c r="W866" s="460">
        <f t="shared" si="299"/>
        <v>1090.31658111</v>
      </c>
      <c r="X866" s="476">
        <f t="shared" si="300"/>
        <v>4639.5895302899999</v>
      </c>
      <c r="Y866" s="476">
        <f t="shared" si="301"/>
        <v>5421.0027226800003</v>
      </c>
      <c r="Z866" s="478">
        <f t="shared" si="302"/>
        <v>521.47926003600003</v>
      </c>
      <c r="AA866" s="465">
        <f t="shared" si="303"/>
        <v>14660.327295075998</v>
      </c>
      <c r="AB866" s="429">
        <f t="shared" si="304"/>
        <v>0.13889593738525233</v>
      </c>
      <c r="AC866" s="454">
        <f t="shared" si="305"/>
        <v>102.7574859264795</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3164.5273375359998</v>
      </c>
      <c r="V869" s="475">
        <f t="shared" si="298"/>
        <v>3273.6256570800001</v>
      </c>
      <c r="W869" s="460">
        <f t="shared" si="299"/>
        <v>3751.8602958229999</v>
      </c>
      <c r="X869" s="476">
        <f t="shared" si="300"/>
        <v>6916.15734849</v>
      </c>
      <c r="Y869" s="476">
        <f t="shared" si="301"/>
        <v>7743.0271245600006</v>
      </c>
      <c r="Z869" s="478">
        <f t="shared" si="302"/>
        <v>722.98692868499995</v>
      </c>
      <c r="AA869" s="465">
        <f t="shared" si="303"/>
        <v>25572.184692174</v>
      </c>
      <c r="AB869" s="429">
        <f t="shared" si="304"/>
        <v>0.24227784907648581</v>
      </c>
      <c r="AC869" s="454">
        <f t="shared" si="305"/>
        <v>98.518631461740952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1878.20603136</v>
      </c>
      <c r="V870" s="475">
        <f t="shared" si="298"/>
        <v>1626.3651520799999</v>
      </c>
      <c r="W870" s="460">
        <f t="shared" si="299"/>
        <v>2464.8868979979998</v>
      </c>
      <c r="X870" s="476">
        <f t="shared" si="300"/>
        <v>5489.884357893</v>
      </c>
      <c r="Y870" s="476">
        <f t="shared" si="301"/>
        <v>6529.5883356499999</v>
      </c>
      <c r="Z870" s="478">
        <f t="shared" si="302"/>
        <v>541.14523507799993</v>
      </c>
      <c r="AA870" s="465">
        <f t="shared" si="303"/>
        <v>18530.076010058998</v>
      </c>
      <c r="AB870" s="429">
        <f t="shared" si="304"/>
        <v>0.17555899165372479</v>
      </c>
      <c r="AC870" s="454">
        <f t="shared" si="305"/>
        <v>99.840277207975788</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1663.7217870960001</v>
      </c>
      <c r="V871" s="475">
        <f t="shared" si="298"/>
        <v>1597.665420648</v>
      </c>
      <c r="W871" s="460">
        <f t="shared" si="299"/>
        <v>2394.829220481</v>
      </c>
      <c r="X871" s="476">
        <f t="shared" si="300"/>
        <v>4271.2625373209994</v>
      </c>
      <c r="Y871" s="476">
        <f t="shared" si="301"/>
        <v>5773.3551051699997</v>
      </c>
      <c r="Z871" s="478">
        <f t="shared" si="302"/>
        <v>491.08498576200003</v>
      </c>
      <c r="AA871" s="465">
        <f t="shared" si="303"/>
        <v>16191.919056477998</v>
      </c>
      <c r="AB871" s="429">
        <f t="shared" si="304"/>
        <v>0.15340665526417113</v>
      </c>
      <c r="AC871" s="454">
        <f t="shared" si="305"/>
        <v>99.430841786179869</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1713.0871912959999</v>
      </c>
      <c r="V872" s="475">
        <f t="shared" si="298"/>
        <v>1504.1396398319998</v>
      </c>
      <c r="W872" s="460">
        <f t="shared" si="299"/>
        <v>1414.5033128319999</v>
      </c>
      <c r="X872" s="476">
        <f t="shared" si="300"/>
        <v>1588.8807092340001</v>
      </c>
      <c r="Y872" s="476">
        <f t="shared" si="301"/>
        <v>987.83810696000012</v>
      </c>
      <c r="Z872" s="478">
        <f t="shared" si="302"/>
        <v>118.25056347299999</v>
      </c>
      <c r="AA872" s="465">
        <f t="shared" si="303"/>
        <v>7326.6995236269995</v>
      </c>
      <c r="AB872" s="429">
        <f t="shared" si="304"/>
        <v>6.9415148638329108E-2</v>
      </c>
      <c r="AC872" s="454">
        <f t="shared" si="305"/>
        <v>95.3586968884036</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1402.4556436160001</v>
      </c>
      <c r="V875" s="475">
        <f t="shared" si="298"/>
        <v>1137.7882630079998</v>
      </c>
      <c r="W875" s="460">
        <f t="shared" si="299"/>
        <v>1127.145270576</v>
      </c>
      <c r="X875" s="476">
        <f t="shared" si="300"/>
        <v>1729.673542818</v>
      </c>
      <c r="Y875" s="476">
        <f t="shared" si="301"/>
        <v>1765.2807502400001</v>
      </c>
      <c r="Z875" s="478">
        <f t="shared" si="302"/>
        <v>266.885572653</v>
      </c>
      <c r="AA875" s="465">
        <f t="shared" si="303"/>
        <v>7429.2290429109999</v>
      </c>
      <c r="AB875" s="429">
        <f t="shared" si="304"/>
        <v>7.038654125487688E-2</v>
      </c>
      <c r="AC875" s="454">
        <f t="shared" si="305"/>
        <v>98.331500434233803</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1943.4173241359999</v>
      </c>
      <c r="V876" s="475">
        <f t="shared" si="298"/>
        <v>1578.8767016879999</v>
      </c>
      <c r="W876" s="460">
        <f t="shared" si="299"/>
        <v>1778.7085924630001</v>
      </c>
      <c r="X876" s="476">
        <f t="shared" si="300"/>
        <v>3128.3767944000001</v>
      </c>
      <c r="Y876" s="476">
        <f t="shared" si="301"/>
        <v>3043.2136469000002</v>
      </c>
      <c r="Z876" s="478">
        <f t="shared" si="302"/>
        <v>416.79151214400002</v>
      </c>
      <c r="AA876" s="465">
        <f t="shared" si="303"/>
        <v>11889.384571731</v>
      </c>
      <c r="AB876" s="429">
        <f t="shared" si="304"/>
        <v>0.1126432706300486</v>
      </c>
      <c r="AC876" s="454">
        <f t="shared" si="305"/>
        <v>98.754348749894518</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1953.1004277520001</v>
      </c>
      <c r="V877" s="475">
        <f t="shared" si="298"/>
        <v>1717.6652337600001</v>
      </c>
      <c r="W877" s="460">
        <f t="shared" si="299"/>
        <v>1915.6068710289999</v>
      </c>
      <c r="X877" s="476">
        <f t="shared" si="300"/>
        <v>2881.6236530639999</v>
      </c>
      <c r="Y877" s="476">
        <f t="shared" si="301"/>
        <v>2745.5990273400002</v>
      </c>
      <c r="Z877" s="478">
        <f t="shared" si="302"/>
        <v>421.773062256</v>
      </c>
      <c r="AA877" s="465">
        <f t="shared" si="303"/>
        <v>11635.368275200999</v>
      </c>
      <c r="AB877" s="429">
        <f t="shared" si="304"/>
        <v>0.11023665098864981</v>
      </c>
      <c r="AC877" s="454">
        <f t="shared" si="305"/>
        <v>98.186692888232187</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460.42592955999999</v>
      </c>
      <c r="V878" s="475">
        <f t="shared" si="298"/>
        <v>495.93927427199998</v>
      </c>
      <c r="W878" s="460">
        <f t="shared" si="299"/>
        <v>592.79750911600001</v>
      </c>
      <c r="X878" s="476">
        <f t="shared" si="300"/>
        <v>1369.7054919989998</v>
      </c>
      <c r="Y878" s="476">
        <f t="shared" si="301"/>
        <v>1512.6911875600001</v>
      </c>
      <c r="Z878" s="478">
        <f t="shared" si="302"/>
        <v>158.21696425499999</v>
      </c>
      <c r="AA878" s="465">
        <f t="shared" si="303"/>
        <v>4589.7763567619995</v>
      </c>
      <c r="AB878" s="429">
        <f t="shared" si="304"/>
        <v>4.3484792435380719E-2</v>
      </c>
      <c r="AC878" s="454">
        <f t="shared" si="305"/>
        <v>99.582118196926601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1213.7338325759999</v>
      </c>
      <c r="V879" s="475">
        <f t="shared" si="298"/>
        <v>1213.4632145760002</v>
      </c>
      <c r="W879" s="460">
        <f t="shared" si="299"/>
        <v>1428.4696139940002</v>
      </c>
      <c r="X879" s="476">
        <f t="shared" si="300"/>
        <v>2631.8287676069999</v>
      </c>
      <c r="Y879" s="476">
        <f t="shared" si="301"/>
        <v>2457.9768275200004</v>
      </c>
      <c r="Z879" s="478">
        <f t="shared" si="302"/>
        <v>327.39554937600002</v>
      </c>
      <c r="AA879" s="465">
        <f t="shared" si="303"/>
        <v>9272.8678056490007</v>
      </c>
      <c r="AB879" s="429">
        <f t="shared" si="304"/>
        <v>8.7853677492434806E-2</v>
      </c>
      <c r="AC879" s="454">
        <f t="shared" si="305"/>
        <v>98.617156825195224</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5220.6523940880006</v>
      </c>
      <c r="V880" s="475">
        <f t="shared" si="298"/>
        <v>4849.0911119519997</v>
      </c>
      <c r="W880" s="460">
        <f t="shared" si="299"/>
        <v>6363.1515793140006</v>
      </c>
      <c r="X880" s="476">
        <f t="shared" si="300"/>
        <v>12705.023081439</v>
      </c>
      <c r="Y880" s="476">
        <f t="shared" si="301"/>
        <v>13559.21467173</v>
      </c>
      <c r="Z880" s="478">
        <f t="shared" si="302"/>
        <v>1534.8114447749999</v>
      </c>
      <c r="AA880" s="465">
        <f t="shared" si="303"/>
        <v>44231.944283297998</v>
      </c>
      <c r="AB880" s="429">
        <f t="shared" si="304"/>
        <v>0.41906549833061418</v>
      </c>
      <c r="AC880" s="454">
        <f t="shared" si="305"/>
        <v>99.346491372253169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5163.2235480079999</v>
      </c>
      <c r="V881" s="475">
        <f t="shared" si="298"/>
        <v>4773.163068072</v>
      </c>
      <c r="W881" s="460">
        <f t="shared" si="299"/>
        <v>6208.2796057589994</v>
      </c>
      <c r="X881" s="476">
        <f t="shared" si="300"/>
        <v>13806.218704239</v>
      </c>
      <c r="Y881" s="476">
        <f t="shared" si="301"/>
        <v>15464.281601279999</v>
      </c>
      <c r="Z881" s="478">
        <f t="shared" si="302"/>
        <v>1551.3132173490001</v>
      </c>
      <c r="AA881" s="465">
        <f t="shared" si="303"/>
        <v>46966.479744707001</v>
      </c>
      <c r="AB881" s="429">
        <f t="shared" si="304"/>
        <v>0.44497323276115358</v>
      </c>
      <c r="AC881" s="454">
        <f t="shared" si="305"/>
        <v>99.670204312705877</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5896.3698436159993</v>
      </c>
      <c r="V882" s="475">
        <f t="shared" si="298"/>
        <v>5815.3725091440001</v>
      </c>
      <c r="W882" s="460">
        <f t="shared" si="299"/>
        <v>7298.5250302149998</v>
      </c>
      <c r="X882" s="476">
        <f t="shared" si="300"/>
        <v>14829.77666313</v>
      </c>
      <c r="Y882" s="476">
        <f t="shared" si="301"/>
        <v>15339.248499280002</v>
      </c>
      <c r="Z882" s="478">
        <f t="shared" si="302"/>
        <v>1570.1661038070001</v>
      </c>
      <c r="AA882" s="465">
        <f t="shared" si="303"/>
        <v>50749.458649192005</v>
      </c>
      <c r="AB882" s="429">
        <f t="shared" si="304"/>
        <v>0.48081420619041398</v>
      </c>
      <c r="AC882" s="454">
        <f t="shared" si="305"/>
        <v>98.994831130793827</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3976.996852104</v>
      </c>
      <c r="V883" s="475">
        <f t="shared" si="298"/>
        <v>3661.2824045759999</v>
      </c>
      <c r="W883" s="460">
        <f t="shared" si="299"/>
        <v>4788.1854417719996</v>
      </c>
      <c r="X883" s="476">
        <f t="shared" si="300"/>
        <v>10924.440088419</v>
      </c>
      <c r="Y883" s="476">
        <f t="shared" si="301"/>
        <v>13086.981884469998</v>
      </c>
      <c r="Z883" s="478">
        <f t="shared" si="302"/>
        <v>1277.9611119449999</v>
      </c>
      <c r="AA883" s="465">
        <f t="shared" si="303"/>
        <v>37715.847783285994</v>
      </c>
      <c r="AB883" s="429">
        <f t="shared" si="304"/>
        <v>0.35733022371870876</v>
      </c>
      <c r="AC883" s="454">
        <f t="shared" si="305"/>
        <v>99.951953903865046</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5692.1391446320004</v>
      </c>
      <c r="V884" s="475">
        <f t="shared" si="298"/>
        <v>5422.2121522799998</v>
      </c>
      <c r="W884" s="460">
        <f t="shared" si="299"/>
        <v>6964.7113569760004</v>
      </c>
      <c r="X884" s="476">
        <f t="shared" si="300"/>
        <v>14204.890826568</v>
      </c>
      <c r="Y884" s="476">
        <f t="shared" si="301"/>
        <v>16309.160105630001</v>
      </c>
      <c r="Z884" s="478">
        <f t="shared" si="302"/>
        <v>1738.2928419359998</v>
      </c>
      <c r="AA884" s="465">
        <f t="shared" si="303"/>
        <v>50331.406428022005</v>
      </c>
      <c r="AB884" s="429">
        <f t="shared" si="304"/>
        <v>0.47685346548069624</v>
      </c>
      <c r="AC884" s="454">
        <f t="shared" si="305"/>
        <v>99.504735928491343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3784.8919518879998</v>
      </c>
      <c r="V885" s="475">
        <f t="shared" si="298"/>
        <v>4021.1206250399996</v>
      </c>
      <c r="W885" s="460">
        <f t="shared" si="299"/>
        <v>5950.70315011</v>
      </c>
      <c r="X885" s="476">
        <f t="shared" si="300"/>
        <v>16336.303375743</v>
      </c>
      <c r="Y885" s="476">
        <f t="shared" si="301"/>
        <v>22005.504578029999</v>
      </c>
      <c r="Z885" s="478">
        <f t="shared" si="302"/>
        <v>1789.302982572</v>
      </c>
      <c r="AA885" s="465">
        <f t="shared" si="303"/>
        <v>53887.826663382999</v>
      </c>
      <c r="AB885" s="429">
        <f t="shared" si="304"/>
        <v>0.51054796031590066</v>
      </c>
      <c r="AC885" s="454">
        <f t="shared" si="305"/>
        <v>100.7799040728009</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3301.3591278559998</v>
      </c>
      <c r="V886" s="475">
        <f t="shared" si="298"/>
        <v>3655.9602202319998</v>
      </c>
      <c r="W886" s="460">
        <f t="shared" si="299"/>
        <v>5454.0118017779996</v>
      </c>
      <c r="X886" s="476">
        <f t="shared" si="300"/>
        <v>13836.404501361001</v>
      </c>
      <c r="Y886" s="476">
        <f t="shared" si="301"/>
        <v>18822.504751820001</v>
      </c>
      <c r="Z886" s="478">
        <f t="shared" si="302"/>
        <v>1622.8952705069999</v>
      </c>
      <c r="AA886" s="465">
        <f t="shared" si="303"/>
        <v>46693.135673554003</v>
      </c>
      <c r="AB886" s="429">
        <f t="shared" si="304"/>
        <v>0.44238349651397929</v>
      </c>
      <c r="AC886" s="454">
        <f t="shared" si="305"/>
        <v>100.65830790362766</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2558.5297390400001</v>
      </c>
      <c r="V887" s="475">
        <f t="shared" si="298"/>
        <v>2474.9622470879999</v>
      </c>
      <c r="W887" s="460">
        <f t="shared" si="299"/>
        <v>4226.8680987560001</v>
      </c>
      <c r="X887" s="476">
        <f t="shared" si="300"/>
        <v>13059.599683806</v>
      </c>
      <c r="Y887" s="476">
        <f t="shared" si="301"/>
        <v>19245.15247338</v>
      </c>
      <c r="Z887" s="478">
        <f t="shared" si="302"/>
        <v>1599.0608375279999</v>
      </c>
      <c r="AA887" s="465">
        <f t="shared" si="303"/>
        <v>43164.173079597997</v>
      </c>
      <c r="AB887" s="429">
        <f t="shared" si="304"/>
        <v>0.40894914285874806</v>
      </c>
      <c r="AC887" s="454">
        <f t="shared" si="305"/>
        <v>101.72074019011134</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5970.5772183360004</v>
      </c>
      <c r="V888" s="475">
        <f t="shared" si="298"/>
        <v>5850.778321152</v>
      </c>
      <c r="W888" s="460">
        <f t="shared" si="299"/>
        <v>8060.0170356709996</v>
      </c>
      <c r="X888" s="476">
        <f t="shared" si="300"/>
        <v>18476.854450352999</v>
      </c>
      <c r="Y888" s="476">
        <f t="shared" si="301"/>
        <v>22730.32692797</v>
      </c>
      <c r="Z888" s="478">
        <f t="shared" si="302"/>
        <v>2154.8219202089999</v>
      </c>
      <c r="AA888" s="465">
        <f t="shared" si="303"/>
        <v>63243.375873690995</v>
      </c>
      <c r="AB888" s="429">
        <f t="shared" si="304"/>
        <v>0.59918498397607745</v>
      </c>
      <c r="AC888" s="454">
        <f t="shared" si="305"/>
        <v>100.05915583514857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3502.1270227919999</v>
      </c>
      <c r="V889" s="475">
        <f t="shared" si="298"/>
        <v>3372.3246431520001</v>
      </c>
      <c r="W889" s="460">
        <f t="shared" si="299"/>
        <v>5047.8190155889997</v>
      </c>
      <c r="X889" s="476">
        <f t="shared" si="300"/>
        <v>13934.280405825</v>
      </c>
      <c r="Y889" s="476">
        <f t="shared" si="301"/>
        <v>18562.863066850001</v>
      </c>
      <c r="Z889" s="478">
        <f t="shared" si="302"/>
        <v>1525.311608688</v>
      </c>
      <c r="AA889" s="465">
        <f t="shared" si="303"/>
        <v>45944.725762896007</v>
      </c>
      <c r="AB889" s="429">
        <f t="shared" si="304"/>
        <v>0.43529285699434395</v>
      </c>
      <c r="AC889" s="454">
        <f t="shared" si="305"/>
        <v>100.83517652421696</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1572.002442384</v>
      </c>
      <c r="V891" s="475">
        <f t="shared" si="298"/>
        <v>1449.803405592</v>
      </c>
      <c r="W891" s="460">
        <f t="shared" si="299"/>
        <v>1449.8021611189999</v>
      </c>
      <c r="X891" s="476">
        <f t="shared" si="300"/>
        <v>2634.5452314869999</v>
      </c>
      <c r="Y891" s="476">
        <f t="shared" si="301"/>
        <v>2464.4532838800001</v>
      </c>
      <c r="Z891" s="478">
        <f t="shared" si="302"/>
        <v>381.03302720699998</v>
      </c>
      <c r="AA891" s="465">
        <f t="shared" si="303"/>
        <v>9951.6395516690009</v>
      </c>
      <c r="AB891" s="429">
        <f t="shared" si="304"/>
        <v>9.4284546056040336E-2</v>
      </c>
      <c r="AC891" s="454">
        <f t="shared" si="305"/>
        <v>98.60639837381899</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3627.9337644239999</v>
      </c>
      <c r="V893" s="475">
        <f t="shared" si="298"/>
        <v>2738.3607274319997</v>
      </c>
      <c r="W893" s="460">
        <f t="shared" si="299"/>
        <v>3236.3202971659998</v>
      </c>
      <c r="X893" s="476">
        <f t="shared" si="300"/>
        <v>6549.1071058529997</v>
      </c>
      <c r="Y893" s="476">
        <f t="shared" si="301"/>
        <v>5679.2872754999999</v>
      </c>
      <c r="Z893" s="478">
        <f t="shared" si="302"/>
        <v>313.27593847199995</v>
      </c>
      <c r="AA893" s="465">
        <f t="shared" si="303"/>
        <v>22144.285108847002</v>
      </c>
      <c r="AB893" s="429">
        <f t="shared" si="304"/>
        <v>0.20980099393501597</v>
      </c>
      <c r="AC893" s="454">
        <f t="shared" si="305"/>
        <v>97.921976398327359</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1889.37371128</v>
      </c>
      <c r="V894" s="475">
        <f t="shared" si="298"/>
        <v>2270.8474757999998</v>
      </c>
      <c r="W894" s="460">
        <f t="shared" si="299"/>
        <v>3313.5007369310001</v>
      </c>
      <c r="X894" s="476">
        <f t="shared" si="300"/>
        <v>6982.0391364749994</v>
      </c>
      <c r="Y894" s="476">
        <f t="shared" si="301"/>
        <v>8542.7185598300002</v>
      </c>
      <c r="Z894" s="478">
        <f t="shared" si="302"/>
        <v>814.80948097499993</v>
      </c>
      <c r="AA894" s="465">
        <f t="shared" si="303"/>
        <v>23813.289101291</v>
      </c>
      <c r="AB894" s="429">
        <f t="shared" si="304"/>
        <v>0.22561359275114876</v>
      </c>
      <c r="AC894" s="454">
        <f t="shared" si="305"/>
        <v>99.739902231070701</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5030.9362339520003</v>
      </c>
      <c r="V895" s="475">
        <f t="shared" si="298"/>
        <v>4969.504645776</v>
      </c>
      <c r="W895" s="460">
        <f t="shared" si="299"/>
        <v>6949.5965626870002</v>
      </c>
      <c r="X895" s="476">
        <f t="shared" si="300"/>
        <v>17471.144133026999</v>
      </c>
      <c r="Y895" s="476">
        <f t="shared" si="301"/>
        <v>22382.307027949999</v>
      </c>
      <c r="Z895" s="478">
        <f t="shared" si="302"/>
        <v>2215.1649226139998</v>
      </c>
      <c r="AA895" s="465">
        <f t="shared" si="303"/>
        <v>59018.65352600599</v>
      </c>
      <c r="AB895" s="429">
        <f t="shared" si="304"/>
        <v>0.55915881274105861</v>
      </c>
      <c r="AC895" s="454">
        <f t="shared" si="305"/>
        <v>100.63372424357414</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2393.3555076000002</v>
      </c>
      <c r="V897" s="475">
        <f t="shared" si="298"/>
        <v>2682.9763653599998</v>
      </c>
      <c r="W897" s="460">
        <f t="shared" si="299"/>
        <v>3884.9754167649999</v>
      </c>
      <c r="X897" s="476">
        <f t="shared" si="300"/>
        <v>11089.102109787</v>
      </c>
      <c r="Y897" s="476">
        <f t="shared" si="301"/>
        <v>15785.66677028</v>
      </c>
      <c r="Z897" s="478">
        <f t="shared" si="302"/>
        <v>1201.0173438690001</v>
      </c>
      <c r="AA897" s="465">
        <f t="shared" si="303"/>
        <v>37037.093513660999</v>
      </c>
      <c r="AB897" s="429">
        <f t="shared" si="304"/>
        <v>0.35089952073123382</v>
      </c>
      <c r="AC897" s="454">
        <f t="shared" si="305"/>
        <v>100.91418461625264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1827.257976272</v>
      </c>
      <c r="V898" s="475">
        <f t="shared" si="298"/>
        <v>1757.032842672</v>
      </c>
      <c r="W898" s="460">
        <f t="shared" si="299"/>
        <v>1896.3965099529998</v>
      </c>
      <c r="X898" s="476">
        <f t="shared" si="300"/>
        <v>5668.8583713839998</v>
      </c>
      <c r="Y898" s="476">
        <f t="shared" si="301"/>
        <v>7097.8839051099994</v>
      </c>
      <c r="Z898" s="478">
        <f t="shared" si="302"/>
        <v>630.44613689400001</v>
      </c>
      <c r="AA898" s="465">
        <f t="shared" si="303"/>
        <v>18877.875742284999</v>
      </c>
      <c r="AB898" s="429">
        <f t="shared" si="304"/>
        <v>0.178854141131465</v>
      </c>
      <c r="AC898" s="454">
        <f t="shared" si="305"/>
        <v>100.48482182281401</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1669.1009016960002</v>
      </c>
      <c r="V899" s="475">
        <f t="shared" si="298"/>
        <v>1571.0702915520001</v>
      </c>
      <c r="W899" s="460">
        <f t="shared" si="299"/>
        <v>2529.6006489709998</v>
      </c>
      <c r="X899" s="476">
        <f t="shared" si="300"/>
        <v>4922.3628657449999</v>
      </c>
      <c r="Y899" s="476">
        <f t="shared" si="301"/>
        <v>5330.0534785399996</v>
      </c>
      <c r="Z899" s="478">
        <f t="shared" si="302"/>
        <v>574.44363364499998</v>
      </c>
      <c r="AA899" s="465">
        <f t="shared" si="303"/>
        <v>16596.631820148999</v>
      </c>
      <c r="AB899" s="429">
        <f t="shared" si="304"/>
        <v>0.15724101431703758</v>
      </c>
      <c r="AC899" s="454">
        <f t="shared" si="305"/>
        <v>99.555130454089053</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1225.1739106719999</v>
      </c>
      <c r="V900" s="475">
        <f t="shared" si="298"/>
        <v>1192.2375276</v>
      </c>
      <c r="W900" s="460">
        <f t="shared" si="299"/>
        <v>1938.4684931960001</v>
      </c>
      <c r="X900" s="476">
        <f t="shared" si="300"/>
        <v>3507.3498456359998</v>
      </c>
      <c r="Y900" s="476">
        <f t="shared" si="301"/>
        <v>3788.7754995999999</v>
      </c>
      <c r="Z900" s="478">
        <f t="shared" si="302"/>
        <v>298.67639400899998</v>
      </c>
      <c r="AA900" s="465">
        <f t="shared" si="303"/>
        <v>11950.681670713</v>
      </c>
      <c r="AB900" s="429">
        <f t="shared" si="304"/>
        <v>0.11322401605617297</v>
      </c>
      <c r="AC900" s="454">
        <f t="shared" si="305"/>
        <v>98.760890675412156</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3199.6710527839996</v>
      </c>
      <c r="V901" s="475">
        <f t="shared" si="298"/>
        <v>2903.42923668</v>
      </c>
      <c r="W901" s="460">
        <f t="shared" si="299"/>
        <v>3116.1590743840002</v>
      </c>
      <c r="X901" s="476">
        <f t="shared" si="300"/>
        <v>5550.8994968309999</v>
      </c>
      <c r="Y901" s="476">
        <f t="shared" si="301"/>
        <v>5481.2961228600007</v>
      </c>
      <c r="Z901" s="478">
        <f t="shared" si="302"/>
        <v>807.36411344400005</v>
      </c>
      <c r="AA901" s="465">
        <f t="shared" si="303"/>
        <v>21058.819096982999</v>
      </c>
      <c r="AB901" s="429">
        <f t="shared" si="304"/>
        <v>0.19951699302677428</v>
      </c>
      <c r="AC901" s="454">
        <f t="shared" si="305"/>
        <v>98.784461261745975</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2955.231554128</v>
      </c>
      <c r="V903" s="475">
        <f t="shared" si="298"/>
        <v>3181.0966730639998</v>
      </c>
      <c r="W903" s="460">
        <f t="shared" si="299"/>
        <v>4279.2643157140001</v>
      </c>
      <c r="X903" s="476">
        <f t="shared" si="300"/>
        <v>9978.7731003089993</v>
      </c>
      <c r="Y903" s="476">
        <f t="shared" si="301"/>
        <v>11865.54144739</v>
      </c>
      <c r="Z903" s="478">
        <f t="shared" si="302"/>
        <v>1359.720428976</v>
      </c>
      <c r="AA903" s="465">
        <f t="shared" si="303"/>
        <v>33619.627519581001</v>
      </c>
      <c r="AB903" s="429">
        <f t="shared" si="304"/>
        <v>0.31852151625861924</v>
      </c>
      <c r="AC903" s="454">
        <f t="shared" si="305"/>
        <v>100.29999191122812</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3886.4195043760001</v>
      </c>
      <c r="V904" s="475">
        <f t="shared" si="298"/>
        <v>3943.2020500080002</v>
      </c>
      <c r="W904" s="460">
        <f t="shared" si="299"/>
        <v>5390.9037529879997</v>
      </c>
      <c r="X904" s="476">
        <f t="shared" si="300"/>
        <v>12737.326846491002</v>
      </c>
      <c r="Y904" s="476">
        <f t="shared" si="301"/>
        <v>16728.77599658</v>
      </c>
      <c r="Z904" s="478">
        <f t="shared" si="302"/>
        <v>1422.3978758430001</v>
      </c>
      <c r="AA904" s="465">
        <f t="shared" si="303"/>
        <v>44109.026026286003</v>
      </c>
      <c r="AB904" s="429">
        <f t="shared" si="304"/>
        <v>0.41790093725460215</v>
      </c>
      <c r="AC904" s="454">
        <f t="shared" si="305"/>
        <v>100.15697540093524</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2039.893385048</v>
      </c>
      <c r="V905" s="475">
        <f t="shared" ref="V905:V968" si="319">IFERROR(V$5*I905,"")</f>
        <v>1789.8293188799998</v>
      </c>
      <c r="W905" s="460">
        <f t="shared" ref="W905:W968" si="320">IFERROR(W$5*K905,"")</f>
        <v>2403.7865582599998</v>
      </c>
      <c r="X905" s="476">
        <f t="shared" ref="X905:X968" si="321">IFERROR(X$5*M905,"")</f>
        <v>5503.08133206</v>
      </c>
      <c r="Y905" s="476">
        <f t="shared" ref="Y905:Y968" si="322">IFERROR(Y$5*O905,"")</f>
        <v>6434.6330972199994</v>
      </c>
      <c r="Z905" s="478">
        <f t="shared" ref="Z905:Z968" si="323">IFERROR(Z$5*Q905,"")</f>
        <v>608.70897000900004</v>
      </c>
      <c r="AA905" s="465">
        <f t="shared" ref="AA905:AA968" si="324">IFERROR(SUM(U905:Z905),"")</f>
        <v>18779.932661476996</v>
      </c>
      <c r="AB905" s="429">
        <f t="shared" ref="AB905:AB968" si="325">IF(OR(AA905="", AA905=0), "", AA905/$AA$5)</f>
        <v>0.17792620168336029</v>
      </c>
      <c r="AC905" s="454">
        <f t="shared" ref="AC905:AC968" si="326">IF(OR(AB905="", AB905=0), "", IF(AN905&gt;0, AB905/AN905*100, ""))</f>
        <v>99.901171854917109</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865.2091403280001</v>
      </c>
      <c r="V906" s="475">
        <f t="shared" si="319"/>
        <v>619.81768778399999</v>
      </c>
      <c r="W906" s="460">
        <f t="shared" si="320"/>
        <v>819.11362622000001</v>
      </c>
      <c r="X906" s="476">
        <f t="shared" si="321"/>
        <v>1731.940657785</v>
      </c>
      <c r="Y906" s="476">
        <f t="shared" si="322"/>
        <v>1537.5287777200001</v>
      </c>
      <c r="Z906" s="478">
        <f t="shared" si="323"/>
        <v>202.11884248499999</v>
      </c>
      <c r="AA906" s="465">
        <f t="shared" si="324"/>
        <v>5775.7287323219998</v>
      </c>
      <c r="AB906" s="429">
        <f t="shared" si="325"/>
        <v>5.4720828547139243E-2</v>
      </c>
      <c r="AC906" s="454">
        <f t="shared" si="326"/>
        <v>99.466721344519641</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677.754159824</v>
      </c>
      <c r="V907" s="475">
        <f t="shared" si="319"/>
        <v>506.54017821599996</v>
      </c>
      <c r="W907" s="460">
        <f t="shared" si="320"/>
        <v>501.33268692399997</v>
      </c>
      <c r="X907" s="476">
        <f t="shared" si="321"/>
        <v>819.49342585500005</v>
      </c>
      <c r="Y907" s="476">
        <f t="shared" si="322"/>
        <v>767.97680051999998</v>
      </c>
      <c r="Z907" s="478">
        <f t="shared" si="323"/>
        <v>122.51288655899999</v>
      </c>
      <c r="AA907" s="465">
        <f t="shared" si="324"/>
        <v>3395.6101378979997</v>
      </c>
      <c r="AB907" s="429">
        <f t="shared" si="325"/>
        <v>3.2170936132961937E-2</v>
      </c>
      <c r="AC907" s="454">
        <f t="shared" si="326"/>
        <v>98.50985272956801</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5833.8541083520004</v>
      </c>
      <c r="V909" s="475">
        <f t="shared" si="319"/>
        <v>5796.4856117039999</v>
      </c>
      <c r="W909" s="460">
        <f t="shared" si="320"/>
        <v>7845.0165604419999</v>
      </c>
      <c r="X909" s="476">
        <f t="shared" si="321"/>
        <v>17790.633117972</v>
      </c>
      <c r="Y909" s="476">
        <f t="shared" si="322"/>
        <v>21582.799853560002</v>
      </c>
      <c r="Z909" s="478">
        <f t="shared" si="323"/>
        <v>2076.180934212</v>
      </c>
      <c r="AA909" s="465">
        <f t="shared" si="324"/>
        <v>60924.970186242012</v>
      </c>
      <c r="AB909" s="429">
        <f t="shared" si="325"/>
        <v>0.57721977646630485</v>
      </c>
      <c r="AC909" s="454">
        <f t="shared" si="326"/>
        <v>99.960890755291587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2904.9786597680004</v>
      </c>
      <c r="V910" s="475">
        <f t="shared" si="319"/>
        <v>2706.5761601039999</v>
      </c>
      <c r="W910" s="460">
        <f t="shared" si="320"/>
        <v>3650.3484471000002</v>
      </c>
      <c r="X910" s="476">
        <f t="shared" si="321"/>
        <v>8588.4990718410008</v>
      </c>
      <c r="Y910" s="476">
        <f t="shared" si="322"/>
        <v>10724.121038360001</v>
      </c>
      <c r="Z910" s="478">
        <f t="shared" si="323"/>
        <v>1002.284624061</v>
      </c>
      <c r="AA910" s="465">
        <f t="shared" si="324"/>
        <v>29576.808001234003</v>
      </c>
      <c r="AB910" s="429">
        <f t="shared" si="325"/>
        <v>0.28021874201777375</v>
      </c>
      <c r="AC910" s="454">
        <f t="shared" si="326"/>
        <v>100.16642403405243</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1037.7326999520001</v>
      </c>
      <c r="V911" s="475">
        <f t="shared" si="319"/>
        <v>920.2819670639999</v>
      </c>
      <c r="W911" s="460">
        <f t="shared" si="320"/>
        <v>1235.9622221529999</v>
      </c>
      <c r="X911" s="476">
        <f t="shared" si="321"/>
        <v>2829.536012043</v>
      </c>
      <c r="Y911" s="476">
        <f t="shared" si="322"/>
        <v>3432.66644989</v>
      </c>
      <c r="Z911" s="478">
        <f t="shared" si="323"/>
        <v>330.209087103</v>
      </c>
      <c r="AA911" s="465">
        <f t="shared" si="324"/>
        <v>9786.3884382050001</v>
      </c>
      <c r="AB911" s="429">
        <f t="shared" si="325"/>
        <v>9.2718911957526837E-2</v>
      </c>
      <c r="AC911" s="454">
        <f t="shared" si="326"/>
        <v>100.04835675302699</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318.79198171199999</v>
      </c>
      <c r="V912" s="475">
        <f t="shared" si="319"/>
        <v>295.59794932799997</v>
      </c>
      <c r="W912" s="460">
        <f t="shared" si="320"/>
        <v>396.99560720599999</v>
      </c>
      <c r="X912" s="476">
        <f t="shared" si="321"/>
        <v>908.857363986</v>
      </c>
      <c r="Y912" s="476">
        <f t="shared" si="322"/>
        <v>1075.2405904699999</v>
      </c>
      <c r="Z912" s="478">
        <f t="shared" si="323"/>
        <v>120.77858079000001</v>
      </c>
      <c r="AA912" s="465">
        <f t="shared" si="324"/>
        <v>3116.2620734919997</v>
      </c>
      <c r="AB912" s="429">
        <f t="shared" si="325"/>
        <v>2.9524316416943787E-2</v>
      </c>
      <c r="AC912" s="454">
        <f t="shared" si="326"/>
        <v>100.24594451221462</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279.38990611999998</v>
      </c>
      <c r="V913" s="475">
        <f t="shared" si="319"/>
        <v>244.54608048000003</v>
      </c>
      <c r="W913" s="460">
        <f t="shared" si="320"/>
        <v>311.65724657800001</v>
      </c>
      <c r="X913" s="476">
        <f t="shared" si="321"/>
        <v>616.839681627</v>
      </c>
      <c r="Y913" s="476">
        <f t="shared" si="322"/>
        <v>656.58635764999997</v>
      </c>
      <c r="Z913" s="478">
        <f t="shared" si="323"/>
        <v>61.241377239000002</v>
      </c>
      <c r="AA913" s="465">
        <f t="shared" si="324"/>
        <v>2170.2606496940002</v>
      </c>
      <c r="AB913" s="429">
        <f t="shared" si="325"/>
        <v>2.0561641035860122E-2</v>
      </c>
      <c r="AC913" s="454">
        <f t="shared" si="326"/>
        <v>98.965078945987273</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691.92793034399995</v>
      </c>
      <c r="V915" s="475">
        <f t="shared" si="319"/>
        <v>442.8529992</v>
      </c>
      <c r="W915" s="460">
        <f t="shared" si="320"/>
        <v>585.43884387699995</v>
      </c>
      <c r="X915" s="476">
        <f t="shared" si="321"/>
        <v>1339.6340706839999</v>
      </c>
      <c r="Y915" s="476">
        <f t="shared" si="322"/>
        <v>1181.7739523799999</v>
      </c>
      <c r="Z915" s="478">
        <f t="shared" si="323"/>
        <v>154.778481207</v>
      </c>
      <c r="AA915" s="465">
        <f t="shared" si="324"/>
        <v>4396.406277692</v>
      </c>
      <c r="AB915" s="429">
        <f t="shared" si="325"/>
        <v>4.1652751591128294E-2</v>
      </c>
      <c r="AC915" s="454">
        <f t="shared" si="326"/>
        <v>99.821035695036102</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87.534350360000005</v>
      </c>
      <c r="V916" s="475">
        <f t="shared" si="319"/>
        <v>52.657642440000004</v>
      </c>
      <c r="W916" s="460">
        <f t="shared" si="320"/>
        <v>71.443968816000009</v>
      </c>
      <c r="X916" s="476">
        <f t="shared" si="321"/>
        <v>161.90330890500002</v>
      </c>
      <c r="Y916" s="476">
        <f t="shared" si="322"/>
        <v>142.23286217</v>
      </c>
      <c r="Z916" s="478">
        <f t="shared" si="323"/>
        <v>18.894244005000001</v>
      </c>
      <c r="AA916" s="465">
        <f t="shared" si="324"/>
        <v>534.66637669600004</v>
      </c>
      <c r="AB916" s="429">
        <f t="shared" si="325"/>
        <v>5.0655750096732328E-3</v>
      </c>
      <c r="AC916" s="454">
        <f t="shared" si="326"/>
        <v>99.901272883617608</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37.516239663999997</v>
      </c>
      <c r="V917" s="475">
        <f t="shared" si="319"/>
        <v>10.790855784</v>
      </c>
      <c r="W917" s="460">
        <f t="shared" si="320"/>
        <v>14.492395342999998</v>
      </c>
      <c r="X917" s="476">
        <f t="shared" si="321"/>
        <v>33.177999932999995</v>
      </c>
      <c r="Y917" s="476">
        <f t="shared" si="322"/>
        <v>9.7089357199999995</v>
      </c>
      <c r="Z917" s="478">
        <f t="shared" si="323"/>
        <v>3.8718987929999997</v>
      </c>
      <c r="AA917" s="465">
        <f t="shared" si="324"/>
        <v>109.55832523699999</v>
      </c>
      <c r="AB917" s="429">
        <f t="shared" si="325"/>
        <v>1.0379854402883968E-3</v>
      </c>
      <c r="AC917" s="454">
        <f t="shared" si="326"/>
        <v>100.20011454938668</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223.79237886400003</v>
      </c>
      <c r="V918" s="475">
        <f t="shared" si="319"/>
        <v>144.82907064</v>
      </c>
      <c r="W918" s="460">
        <f t="shared" si="320"/>
        <v>189.40518215899999</v>
      </c>
      <c r="X918" s="476">
        <f t="shared" si="321"/>
        <v>281.853774891</v>
      </c>
      <c r="Y918" s="476">
        <f t="shared" si="322"/>
        <v>219.52458983999998</v>
      </c>
      <c r="Z918" s="478">
        <f t="shared" si="323"/>
        <v>29.274697430999996</v>
      </c>
      <c r="AA918" s="465">
        <f t="shared" si="324"/>
        <v>1088.6796938250002</v>
      </c>
      <c r="AB918" s="429">
        <f t="shared" si="325"/>
        <v>1.0314448207230766E-2</v>
      </c>
      <c r="AC918" s="454">
        <f t="shared" si="326"/>
        <v>97.983450814025758</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697.4739996720001</v>
      </c>
      <c r="V919" s="475">
        <f t="shared" si="319"/>
        <v>506.00726222399999</v>
      </c>
      <c r="W919" s="460">
        <f t="shared" si="320"/>
        <v>758.70356247799998</v>
      </c>
      <c r="X919" s="476">
        <f t="shared" si="321"/>
        <v>1759.433038506</v>
      </c>
      <c r="Y919" s="476">
        <f t="shared" si="322"/>
        <v>2237.4455969000001</v>
      </c>
      <c r="Z919" s="478">
        <f t="shared" si="323"/>
        <v>242.39761358400003</v>
      </c>
      <c r="AA919" s="465">
        <f t="shared" si="324"/>
        <v>6201.4610733640002</v>
      </c>
      <c r="AB919" s="429">
        <f t="shared" si="325"/>
        <v>5.8754332806222706E-2</v>
      </c>
      <c r="AC919" s="454">
        <f t="shared" si="326"/>
        <v>100.79415439371724</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112.43488669599999</v>
      </c>
      <c r="V920" s="475">
        <f t="shared" si="319"/>
        <v>195.70050525599999</v>
      </c>
      <c r="W920" s="460">
        <f t="shared" si="320"/>
        <v>423.20691474699998</v>
      </c>
      <c r="X920" s="476">
        <f t="shared" si="321"/>
        <v>1153.8047091869998</v>
      </c>
      <c r="Y920" s="476">
        <f t="shared" si="322"/>
        <v>1964.81146674</v>
      </c>
      <c r="Z920" s="478">
        <f t="shared" si="323"/>
        <v>131.42667862799999</v>
      </c>
      <c r="AA920" s="465">
        <f t="shared" si="324"/>
        <v>3981.3851612539997</v>
      </c>
      <c r="AB920" s="429">
        <f t="shared" si="325"/>
        <v>3.7720728393959201E-2</v>
      </c>
      <c r="AC920" s="454">
        <f t="shared" si="326"/>
        <v>101.59366213155016</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251.93379987200001</v>
      </c>
      <c r="V921" s="475">
        <f t="shared" si="319"/>
        <v>242.25148627200002</v>
      </c>
      <c r="W921" s="460">
        <f t="shared" si="320"/>
        <v>334.720429981</v>
      </c>
      <c r="X921" s="476">
        <f t="shared" si="321"/>
        <v>744.836179464</v>
      </c>
      <c r="Y921" s="476">
        <f t="shared" si="322"/>
        <v>903.60191672000008</v>
      </c>
      <c r="Z921" s="478">
        <f t="shared" si="323"/>
        <v>55.134116855999999</v>
      </c>
      <c r="AA921" s="465">
        <f t="shared" si="324"/>
        <v>2532.4779291650002</v>
      </c>
      <c r="AB921" s="429">
        <f t="shared" si="325"/>
        <v>2.3993386286606223E-2</v>
      </c>
      <c r="AC921" s="454">
        <f t="shared" si="326"/>
        <v>99.256534373021736</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65.913343600000005</v>
      </c>
      <c r="V922" s="475">
        <f t="shared" si="319"/>
        <v>66.773916432000007</v>
      </c>
      <c r="W922" s="460">
        <f t="shared" si="320"/>
        <v>57.836488589999995</v>
      </c>
      <c r="X922" s="476">
        <f t="shared" si="321"/>
        <v>154.221667236</v>
      </c>
      <c r="Y922" s="476">
        <f t="shared" si="322"/>
        <v>166.70282649000001</v>
      </c>
      <c r="Z922" s="478">
        <f t="shared" si="323"/>
        <v>17.997790355999999</v>
      </c>
      <c r="AA922" s="465">
        <f t="shared" si="324"/>
        <v>529.446032704</v>
      </c>
      <c r="AB922" s="429">
        <f t="shared" si="325"/>
        <v>5.0161160475608486E-3</v>
      </c>
      <c r="AC922" s="454">
        <f t="shared" si="326"/>
        <v>99.465929905794766</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777.09295154400002</v>
      </c>
      <c r="V923" s="475">
        <f t="shared" si="319"/>
        <v>865.34591335200003</v>
      </c>
      <c r="W923" s="460">
        <f t="shared" si="320"/>
        <v>1062.1604952789999</v>
      </c>
      <c r="X923" s="476">
        <f t="shared" si="321"/>
        <v>2729.436256638</v>
      </c>
      <c r="Y923" s="476">
        <f t="shared" si="322"/>
        <v>3624.5481000700001</v>
      </c>
      <c r="Z923" s="478">
        <f t="shared" si="323"/>
        <v>315.09563463000001</v>
      </c>
      <c r="AA923" s="465">
        <f t="shared" si="324"/>
        <v>9373.6793515130012</v>
      </c>
      <c r="AB923" s="429">
        <f t="shared" si="325"/>
        <v>8.8808793560460078E-2</v>
      </c>
      <c r="AC923" s="454">
        <f t="shared" si="326"/>
        <v>100.29075119513075</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1884.324811296</v>
      </c>
      <c r="V924" s="475">
        <f t="shared" si="319"/>
        <v>1988.3093259599998</v>
      </c>
      <c r="W924" s="460">
        <f t="shared" si="320"/>
        <v>2726.8608859399997</v>
      </c>
      <c r="X924" s="476">
        <f t="shared" si="321"/>
        <v>6157.7646357239992</v>
      </c>
      <c r="Y924" s="476">
        <f t="shared" si="322"/>
        <v>8155.0564022799999</v>
      </c>
      <c r="Z924" s="478">
        <f t="shared" si="323"/>
        <v>728.52893693999999</v>
      </c>
      <c r="AA924" s="465">
        <f t="shared" si="324"/>
        <v>21640.844998140001</v>
      </c>
      <c r="AB924" s="429">
        <f t="shared" si="325"/>
        <v>0.20503126508199984</v>
      </c>
      <c r="AC924" s="454">
        <f t="shared" si="326"/>
        <v>100.10095008108107</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133.22238959199998</v>
      </c>
      <c r="V925" s="475">
        <f t="shared" si="319"/>
        <v>194.17266396000002</v>
      </c>
      <c r="W925" s="460">
        <f t="shared" si="320"/>
        <v>145.89784796699999</v>
      </c>
      <c r="X925" s="476">
        <f t="shared" si="321"/>
        <v>409.65940021500001</v>
      </c>
      <c r="Y925" s="476">
        <f t="shared" si="322"/>
        <v>423.32425315</v>
      </c>
      <c r="Z925" s="478">
        <f t="shared" si="323"/>
        <v>31.328358012000002</v>
      </c>
      <c r="AA925" s="465">
        <f t="shared" si="324"/>
        <v>1337.6049128960001</v>
      </c>
      <c r="AB925" s="429">
        <f t="shared" si="325"/>
        <v>1.2672833592890507E-2</v>
      </c>
      <c r="AC925" s="454">
        <f t="shared" si="326"/>
        <v>98.305268331338198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4064.038061016</v>
      </c>
      <c r="V927" s="475">
        <f t="shared" si="319"/>
        <v>4190.9329062719999</v>
      </c>
      <c r="W927" s="460">
        <f t="shared" si="320"/>
        <v>6330.4655001350002</v>
      </c>
      <c r="X927" s="476">
        <f t="shared" si="321"/>
        <v>18120.429033993001</v>
      </c>
      <c r="Y927" s="476">
        <f t="shared" si="322"/>
        <v>23506.631939499999</v>
      </c>
      <c r="Z927" s="478">
        <f t="shared" si="323"/>
        <v>2085.1304244119997</v>
      </c>
      <c r="AA927" s="465">
        <f t="shared" si="324"/>
        <v>58297.627865328002</v>
      </c>
      <c r="AB927" s="429">
        <f t="shared" si="325"/>
        <v>0.55232761907102867</v>
      </c>
      <c r="AC927" s="454">
        <f t="shared" si="326"/>
        <v>100.99896505979615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3854.5774669280004</v>
      </c>
      <c r="V928" s="475">
        <f t="shared" si="319"/>
        <v>3673.2156135120003</v>
      </c>
      <c r="W928" s="460">
        <f t="shared" si="320"/>
        <v>5127.5022636410004</v>
      </c>
      <c r="X928" s="476">
        <f t="shared" si="321"/>
        <v>13265.176703805</v>
      </c>
      <c r="Y928" s="476">
        <f t="shared" si="322"/>
        <v>16463.80877648</v>
      </c>
      <c r="Z928" s="478">
        <f t="shared" si="323"/>
        <v>1475.3638510379999</v>
      </c>
      <c r="AA928" s="465">
        <f t="shared" si="324"/>
        <v>43859.644675404001</v>
      </c>
      <c r="AB928" s="429">
        <f t="shared" si="325"/>
        <v>0.41553823035181764</v>
      </c>
      <c r="AC928" s="454">
        <f t="shared" si="326"/>
        <v>100.44131618425737</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1230.5737892320001</v>
      </c>
      <c r="V929" s="475">
        <f t="shared" si="319"/>
        <v>1136.3390145359999</v>
      </c>
      <c r="W929" s="460">
        <f t="shared" si="320"/>
        <v>1446.1184131309999</v>
      </c>
      <c r="X929" s="476">
        <f t="shared" si="321"/>
        <v>3310.654690161</v>
      </c>
      <c r="Y929" s="476">
        <f t="shared" si="322"/>
        <v>3758.3375508499998</v>
      </c>
      <c r="Z929" s="478">
        <f t="shared" si="323"/>
        <v>386.35601678099999</v>
      </c>
      <c r="AA929" s="465">
        <f t="shared" si="324"/>
        <v>11268.379474690999</v>
      </c>
      <c r="AB929" s="429">
        <f t="shared" si="325"/>
        <v>0.10675969904680289</v>
      </c>
      <c r="AC929" s="454">
        <f t="shared" si="326"/>
        <v>99.827576869065709</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3811.1859633039999</v>
      </c>
      <c r="V930" s="475">
        <f t="shared" si="319"/>
        <v>3572.9704715040002</v>
      </c>
      <c r="W930" s="460">
        <f t="shared" si="320"/>
        <v>4798.590738158</v>
      </c>
      <c r="X930" s="476">
        <f t="shared" si="321"/>
        <v>10985.598958698001</v>
      </c>
      <c r="Y930" s="476">
        <f t="shared" si="322"/>
        <v>13327.236980540001</v>
      </c>
      <c r="Z930" s="478">
        <f t="shared" si="323"/>
        <v>1260.6161941169998</v>
      </c>
      <c r="AA930" s="465">
        <f t="shared" si="324"/>
        <v>37756.199306321003</v>
      </c>
      <c r="AB930" s="429">
        <f t="shared" si="325"/>
        <v>0.35771252504828094</v>
      </c>
      <c r="AC930" s="454">
        <f t="shared" si="326"/>
        <v>99.983359785306078</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1687.057157984</v>
      </c>
      <c r="V931" s="475">
        <f t="shared" si="319"/>
        <v>1391.0206770000002</v>
      </c>
      <c r="W931" s="460">
        <f t="shared" si="320"/>
        <v>2133.7353895420001</v>
      </c>
      <c r="X931" s="476">
        <f t="shared" si="321"/>
        <v>4987.7436403080001</v>
      </c>
      <c r="Y931" s="476">
        <f t="shared" si="322"/>
        <v>6562.0949263499997</v>
      </c>
      <c r="Z931" s="478">
        <f t="shared" si="323"/>
        <v>578.26851906599995</v>
      </c>
      <c r="AA931" s="465">
        <f t="shared" si="324"/>
        <v>17339.920310250003</v>
      </c>
      <c r="AB931" s="429">
        <f t="shared" si="325"/>
        <v>0.16428313210215165</v>
      </c>
      <c r="AC931" s="454">
        <f t="shared" si="326"/>
        <v>100.48561121308803</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4016.3339713680002</v>
      </c>
      <c r="V932" s="475">
        <f t="shared" si="319"/>
        <v>3861.9783229680002</v>
      </c>
      <c r="W932" s="460">
        <f t="shared" si="320"/>
        <v>5199.3721374240004</v>
      </c>
      <c r="X932" s="476">
        <f t="shared" si="321"/>
        <v>11613.81021723</v>
      </c>
      <c r="Y932" s="476">
        <f t="shared" si="322"/>
        <v>14562.789725480001</v>
      </c>
      <c r="Z932" s="478">
        <f t="shared" si="323"/>
        <v>1385.727833511</v>
      </c>
      <c r="AA932" s="465">
        <f t="shared" si="324"/>
        <v>40640.01220798101</v>
      </c>
      <c r="AB932" s="429">
        <f t="shared" si="325"/>
        <v>0.38503455464268738</v>
      </c>
      <c r="AC932" s="454">
        <f t="shared" si="326"/>
        <v>100.00866949024727</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835.91483556800006</v>
      </c>
      <c r="V933" s="475">
        <f t="shared" si="319"/>
        <v>803.78897716800009</v>
      </c>
      <c r="W933" s="460">
        <f t="shared" si="320"/>
        <v>1159.371022387</v>
      </c>
      <c r="X933" s="476">
        <f t="shared" si="321"/>
        <v>2471.3619720659999</v>
      </c>
      <c r="Y933" s="476">
        <f t="shared" si="322"/>
        <v>2998.14573518</v>
      </c>
      <c r="Z933" s="478">
        <f t="shared" si="323"/>
        <v>243.85163821200001</v>
      </c>
      <c r="AA933" s="465">
        <f t="shared" si="324"/>
        <v>8512.434180581</v>
      </c>
      <c r="AB933" s="429">
        <f t="shared" si="325"/>
        <v>8.0649122024661526E-2</v>
      </c>
      <c r="AC933" s="454">
        <f t="shared" si="326"/>
        <v>99.577821915742021</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485.43178444799997</v>
      </c>
      <c r="V934" s="475">
        <f t="shared" si="319"/>
        <v>605.236842432</v>
      </c>
      <c r="W934" s="460">
        <f t="shared" si="320"/>
        <v>780.65369667099992</v>
      </c>
      <c r="X934" s="476">
        <f t="shared" si="321"/>
        <v>1936.1442449699998</v>
      </c>
      <c r="Y934" s="476">
        <f t="shared" si="322"/>
        <v>2508.6367732399999</v>
      </c>
      <c r="Z934" s="478">
        <f t="shared" si="323"/>
        <v>220.341705948</v>
      </c>
      <c r="AA934" s="465">
        <f t="shared" si="324"/>
        <v>6536.4450477089995</v>
      </c>
      <c r="AB934" s="429">
        <f t="shared" si="325"/>
        <v>6.1928062300059684E-2</v>
      </c>
      <c r="AC934" s="454">
        <f t="shared" si="326"/>
        <v>100.14114966215053</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3672.8824089279997</v>
      </c>
      <c r="V936" s="475">
        <f t="shared" si="319"/>
        <v>4605.1536179519999</v>
      </c>
      <c r="W936" s="460">
        <f t="shared" si="320"/>
        <v>6544.105410139</v>
      </c>
      <c r="X936" s="476">
        <f t="shared" si="321"/>
        <v>15659.841896829001</v>
      </c>
      <c r="Y936" s="476">
        <f t="shared" si="322"/>
        <v>18702.758847039997</v>
      </c>
      <c r="Z936" s="478">
        <f t="shared" si="323"/>
        <v>1727.4707745119999</v>
      </c>
      <c r="AA936" s="465">
        <f t="shared" si="324"/>
        <v>50912.212955400006</v>
      </c>
      <c r="AB936" s="429">
        <f t="shared" si="325"/>
        <v>0.4823561848563227</v>
      </c>
      <c r="AC936" s="454">
        <f t="shared" si="326"/>
        <v>99.999565060144306</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383.22549505600006</v>
      </c>
      <c r="V937" s="475">
        <f t="shared" si="319"/>
        <v>287.77860885600001</v>
      </c>
      <c r="W937" s="460">
        <f t="shared" si="320"/>
        <v>283.89355730099999</v>
      </c>
      <c r="X937" s="476">
        <f t="shared" si="321"/>
        <v>585.51274196999998</v>
      </c>
      <c r="Y937" s="476">
        <f t="shared" si="322"/>
        <v>508.54838183999999</v>
      </c>
      <c r="Z937" s="478">
        <f t="shared" si="323"/>
        <v>87.260567435999988</v>
      </c>
      <c r="AA937" s="465">
        <f t="shared" si="324"/>
        <v>2136.2193524590002</v>
      </c>
      <c r="AB937" s="429">
        <f t="shared" si="325"/>
        <v>2.0239124505765097E-2</v>
      </c>
      <c r="AC937" s="454">
        <f t="shared" si="326"/>
        <v>99.277810466131214</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2533.0364358799998</v>
      </c>
      <c r="V938" s="475">
        <f t="shared" si="319"/>
        <v>2255.8991066640001</v>
      </c>
      <c r="W938" s="460">
        <f t="shared" si="320"/>
        <v>2883.9212290280002</v>
      </c>
      <c r="X938" s="476">
        <f t="shared" si="321"/>
        <v>6528.3232339259994</v>
      </c>
      <c r="Y938" s="476">
        <f t="shared" si="322"/>
        <v>8104.0714242499998</v>
      </c>
      <c r="Z938" s="478">
        <f t="shared" si="323"/>
        <v>439.29049172399999</v>
      </c>
      <c r="AA938" s="465">
        <f t="shared" si="324"/>
        <v>22744.541921472002</v>
      </c>
      <c r="AB938" s="429">
        <f t="shared" si="325"/>
        <v>0.21548799061546772</v>
      </c>
      <c r="AC938" s="454">
        <f t="shared" si="326"/>
        <v>99.174058914539359</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634.79997954400005</v>
      </c>
      <c r="V939" s="475">
        <f t="shared" si="319"/>
        <v>523.71035337600006</v>
      </c>
      <c r="W939" s="460">
        <f t="shared" si="320"/>
        <v>703.35640085199998</v>
      </c>
      <c r="X939" s="476">
        <f t="shared" si="321"/>
        <v>1381.1276871989999</v>
      </c>
      <c r="Y939" s="476">
        <f t="shared" si="322"/>
        <v>1966.39235491</v>
      </c>
      <c r="Z939" s="478">
        <f t="shared" si="323"/>
        <v>209.04584916600001</v>
      </c>
      <c r="AA939" s="465">
        <f t="shared" si="324"/>
        <v>5418.4326250470003</v>
      </c>
      <c r="AB939" s="429">
        <f t="shared" si="325"/>
        <v>5.1335707823352193E-2</v>
      </c>
      <c r="AC939" s="454">
        <f t="shared" si="326"/>
        <v>100.30077131630219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286.371967208</v>
      </c>
      <c r="V940" s="475">
        <f t="shared" si="319"/>
        <v>314.36447054400003</v>
      </c>
      <c r="W940" s="460">
        <f t="shared" si="320"/>
        <v>338.92239572400001</v>
      </c>
      <c r="X940" s="476">
        <f t="shared" si="321"/>
        <v>814.6125606060001</v>
      </c>
      <c r="Y940" s="476">
        <f t="shared" si="322"/>
        <v>869.44310022000002</v>
      </c>
      <c r="Z940" s="478">
        <f t="shared" si="323"/>
        <v>146.9774754</v>
      </c>
      <c r="AA940" s="465">
        <f t="shared" si="324"/>
        <v>2770.6919697020003</v>
      </c>
      <c r="AB940" s="429">
        <f t="shared" si="325"/>
        <v>2.6250291046831332E-2</v>
      </c>
      <c r="AC940" s="454">
        <f t="shared" si="326"/>
        <v>100.52362204984287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1174.0147397119999</v>
      </c>
      <c r="V941" s="475">
        <f t="shared" si="319"/>
        <v>591.16514407199998</v>
      </c>
      <c r="W941" s="460">
        <f t="shared" si="320"/>
        <v>793.949910219</v>
      </c>
      <c r="X941" s="476">
        <f t="shared" si="321"/>
        <v>1492.280478117</v>
      </c>
      <c r="Y941" s="476">
        <f t="shared" si="322"/>
        <v>1830.1260959600002</v>
      </c>
      <c r="Z941" s="478">
        <f t="shared" si="323"/>
        <v>212.117709069</v>
      </c>
      <c r="AA941" s="465">
        <f t="shared" si="324"/>
        <v>6093.6540771489999</v>
      </c>
      <c r="AB941" s="429">
        <f t="shared" si="325"/>
        <v>5.7732939934523303E-2</v>
      </c>
      <c r="AC941" s="454">
        <f t="shared" si="326"/>
        <v>100.24135871309309</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785.88822153599995</v>
      </c>
      <c r="V942" s="475">
        <f t="shared" si="319"/>
        <v>593.58046478400001</v>
      </c>
      <c r="W942" s="460">
        <f t="shared" si="320"/>
        <v>850.05925719100003</v>
      </c>
      <c r="X942" s="476">
        <f t="shared" si="321"/>
        <v>1946.0734620210001</v>
      </c>
      <c r="Y942" s="476">
        <f t="shared" si="322"/>
        <v>2196.0499492700001</v>
      </c>
      <c r="Z942" s="478">
        <f t="shared" si="323"/>
        <v>267.22626877800002</v>
      </c>
      <c r="AA942" s="465">
        <f t="shared" si="324"/>
        <v>6638.8776235800005</v>
      </c>
      <c r="AB942" s="429">
        <f t="shared" si="325"/>
        <v>6.2898536448284692E-2</v>
      </c>
      <c r="AC942" s="454">
        <f t="shared" si="326"/>
        <v>100.48991732142581</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721.94260400799999</v>
      </c>
      <c r="V943" s="475">
        <f t="shared" si="319"/>
        <v>837.7210811519999</v>
      </c>
      <c r="W943" s="460">
        <f t="shared" si="320"/>
        <v>1114.1497725209999</v>
      </c>
      <c r="X943" s="476">
        <f t="shared" si="321"/>
        <v>2595.3840875430001</v>
      </c>
      <c r="Y943" s="476">
        <f t="shared" si="322"/>
        <v>3119.3468006899998</v>
      </c>
      <c r="Z943" s="478">
        <f t="shared" si="323"/>
        <v>333.72744835499998</v>
      </c>
      <c r="AA943" s="465">
        <f t="shared" si="324"/>
        <v>8722.2717942689997</v>
      </c>
      <c r="AB943" s="429">
        <f t="shared" si="325"/>
        <v>8.2637180781144293E-2</v>
      </c>
      <c r="AC943" s="454">
        <f t="shared" si="326"/>
        <v>100.12709271965167</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2120.6102976560001</v>
      </c>
      <c r="V945" s="475">
        <f t="shared" si="319"/>
        <v>2039.111054856</v>
      </c>
      <c r="W945" s="460">
        <f t="shared" si="320"/>
        <v>2956.4052221010002</v>
      </c>
      <c r="X945" s="476">
        <f t="shared" si="321"/>
        <v>6269.5330004970001</v>
      </c>
      <c r="Y945" s="476">
        <f t="shared" si="322"/>
        <v>7036.1986558799999</v>
      </c>
      <c r="Z945" s="478">
        <f t="shared" si="323"/>
        <v>838.33752265199996</v>
      </c>
      <c r="AA945" s="465">
        <f t="shared" si="324"/>
        <v>21260.195753642001</v>
      </c>
      <c r="AB945" s="429">
        <f t="shared" si="325"/>
        <v>0.20142489036979982</v>
      </c>
      <c r="AC945" s="454">
        <f t="shared" si="326"/>
        <v>100.01639590076159</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464.52573443199998</v>
      </c>
      <c r="V946" s="475">
        <f t="shared" si="319"/>
        <v>213.21070221599999</v>
      </c>
      <c r="W946" s="460">
        <f t="shared" si="320"/>
        <v>286.347426907</v>
      </c>
      <c r="X946" s="476">
        <f t="shared" si="321"/>
        <v>521.73667505699996</v>
      </c>
      <c r="Y946" s="476">
        <f t="shared" si="322"/>
        <v>597.40415957999994</v>
      </c>
      <c r="Z946" s="478">
        <f t="shared" si="323"/>
        <v>88.014817485000009</v>
      </c>
      <c r="AA946" s="465">
        <f t="shared" si="324"/>
        <v>2171.2395156769999</v>
      </c>
      <c r="AB946" s="429">
        <f t="shared" si="325"/>
        <v>2.0570915079034382E-2</v>
      </c>
      <c r="AC946" s="454">
        <f t="shared" si="326"/>
        <v>100.52219193430518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808.72478902399996</v>
      </c>
      <c r="V947" s="475">
        <f t="shared" si="319"/>
        <v>779.17728355199995</v>
      </c>
      <c r="W947" s="460">
        <f t="shared" si="320"/>
        <v>989.65326271700008</v>
      </c>
      <c r="X947" s="476">
        <f t="shared" si="321"/>
        <v>2171.2629327480004</v>
      </c>
      <c r="Y947" s="476">
        <f t="shared" si="322"/>
        <v>2747.8241566500001</v>
      </c>
      <c r="Z947" s="478">
        <f t="shared" si="323"/>
        <v>264.403308267</v>
      </c>
      <c r="AA947" s="465">
        <f t="shared" si="324"/>
        <v>7761.0457329580013</v>
      </c>
      <c r="AB947" s="429">
        <f t="shared" si="325"/>
        <v>7.3530263033832644E-2</v>
      </c>
      <c r="AC947" s="454">
        <f t="shared" si="326"/>
        <v>99.889492310774628</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586.19129939200002</v>
      </c>
      <c r="V948" s="475">
        <f t="shared" si="319"/>
        <v>574.48453024799994</v>
      </c>
      <c r="W948" s="460">
        <f t="shared" si="320"/>
        <v>817.64756258600005</v>
      </c>
      <c r="X948" s="476">
        <f t="shared" si="321"/>
        <v>1733.0603837040001</v>
      </c>
      <c r="Y948" s="476">
        <f t="shared" si="322"/>
        <v>1824.28443625</v>
      </c>
      <c r="Z948" s="478">
        <f t="shared" si="323"/>
        <v>194.552199702</v>
      </c>
      <c r="AA948" s="465">
        <f t="shared" si="324"/>
        <v>5730.220411882</v>
      </c>
      <c r="AB948" s="429">
        <f t="shared" si="325"/>
        <v>5.4289670313143655E-2</v>
      </c>
      <c r="AC948" s="454">
        <f t="shared" si="326"/>
        <v>99.519976626120382</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430.80285689599998</v>
      </c>
      <c r="V949" s="475">
        <f t="shared" si="319"/>
        <v>463.73203907999999</v>
      </c>
      <c r="W949" s="460">
        <f t="shared" si="320"/>
        <v>556.34331279200001</v>
      </c>
      <c r="X949" s="476">
        <f t="shared" si="321"/>
        <v>1286.250170517</v>
      </c>
      <c r="Y949" s="476">
        <f t="shared" si="322"/>
        <v>1280.3058901000002</v>
      </c>
      <c r="Z949" s="478">
        <f t="shared" si="323"/>
        <v>330.61879506600002</v>
      </c>
      <c r="AA949" s="465">
        <f t="shared" si="324"/>
        <v>4348.053064451</v>
      </c>
      <c r="AB949" s="429">
        <f t="shared" si="325"/>
        <v>4.119464006718207E-2</v>
      </c>
      <c r="AC949" s="454">
        <f t="shared" si="326"/>
        <v>101.80942908827963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627.05224352799996</v>
      </c>
      <c r="V950" s="475">
        <f t="shared" si="319"/>
        <v>465.00535692</v>
      </c>
      <c r="W950" s="460">
        <f t="shared" si="320"/>
        <v>624.51408896500004</v>
      </c>
      <c r="X950" s="476">
        <f t="shared" si="321"/>
        <v>1393.3466051309999</v>
      </c>
      <c r="Y950" s="476">
        <f t="shared" si="322"/>
        <v>1538.4340302200001</v>
      </c>
      <c r="Z950" s="478">
        <f t="shared" si="323"/>
        <v>166.84994371499999</v>
      </c>
      <c r="AA950" s="465">
        <f t="shared" si="324"/>
        <v>4815.2022684789999</v>
      </c>
      <c r="AB950" s="429">
        <f t="shared" si="325"/>
        <v>4.5620538976958572E-2</v>
      </c>
      <c r="AC950" s="454">
        <f t="shared" si="326"/>
        <v>99.993976398429595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428.58196663199999</v>
      </c>
      <c r="V951" s="475">
        <f t="shared" si="319"/>
        <v>320.32389427200002</v>
      </c>
      <c r="W951" s="460">
        <f t="shared" si="320"/>
        <v>436.55905629600005</v>
      </c>
      <c r="X951" s="476">
        <f t="shared" si="321"/>
        <v>984.88075046400013</v>
      </c>
      <c r="Y951" s="476">
        <f t="shared" si="322"/>
        <v>858.62774062999995</v>
      </c>
      <c r="Z951" s="478">
        <f t="shared" si="323"/>
        <v>151.12661016600001</v>
      </c>
      <c r="AA951" s="465">
        <f t="shared" si="324"/>
        <v>3180.1000184600002</v>
      </c>
      <c r="AB951" s="429">
        <f t="shared" si="325"/>
        <v>3.0129134510606451E-2</v>
      </c>
      <c r="AC951" s="454">
        <f t="shared" si="326"/>
        <v>100.32196320546034</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4800.9400730159996</v>
      </c>
      <c r="V952" s="475">
        <f t="shared" si="319"/>
        <v>5054.6367370079997</v>
      </c>
      <c r="W952" s="460">
        <f t="shared" si="320"/>
        <v>6623.6987647830001</v>
      </c>
      <c r="X952" s="476">
        <f t="shared" si="321"/>
        <v>16491.486605958002</v>
      </c>
      <c r="Y952" s="476">
        <f t="shared" si="322"/>
        <v>22142.795620139997</v>
      </c>
      <c r="Z952" s="478">
        <f t="shared" si="323"/>
        <v>1542.4164789389999</v>
      </c>
      <c r="AA952" s="465">
        <f t="shared" si="324"/>
        <v>56655.974279843991</v>
      </c>
      <c r="AB952" s="429">
        <f t="shared" si="325"/>
        <v>0.53677414546650359</v>
      </c>
      <c r="AC952" s="454">
        <f t="shared" si="326"/>
        <v>99.989797431468716</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2528.9248491520002</v>
      </c>
      <c r="V954" s="475">
        <f t="shared" si="319"/>
        <v>2847.402371016</v>
      </c>
      <c r="W954" s="460">
        <f t="shared" si="320"/>
        <v>4195.3361713650002</v>
      </c>
      <c r="X954" s="476">
        <f t="shared" si="321"/>
        <v>9445.7370063420003</v>
      </c>
      <c r="Y954" s="476">
        <f t="shared" si="322"/>
        <v>10812.1395042</v>
      </c>
      <c r="Z954" s="478">
        <f t="shared" si="323"/>
        <v>1301.3607071430001</v>
      </c>
      <c r="AA954" s="465">
        <f t="shared" si="324"/>
        <v>31130.900609218003</v>
      </c>
      <c r="AB954" s="429">
        <f t="shared" si="325"/>
        <v>0.29494263905122742</v>
      </c>
      <c r="AC954" s="454">
        <f t="shared" si="326"/>
        <v>100.28742676581732</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725.31803289599998</v>
      </c>
      <c r="V955" s="475">
        <f t="shared" si="319"/>
        <v>605.64451831200006</v>
      </c>
      <c r="W955" s="460">
        <f t="shared" si="320"/>
        <v>717.04085768499999</v>
      </c>
      <c r="X955" s="476">
        <f t="shared" si="321"/>
        <v>1641.5493067350001</v>
      </c>
      <c r="Y955" s="476">
        <f t="shared" si="322"/>
        <v>1411.4505477099999</v>
      </c>
      <c r="Z955" s="478">
        <f t="shared" si="323"/>
        <v>126.024335136</v>
      </c>
      <c r="AA955" s="465">
        <f t="shared" si="324"/>
        <v>5227.027598474001</v>
      </c>
      <c r="AB955" s="429">
        <f t="shared" si="325"/>
        <v>4.9522284422154651E-2</v>
      </c>
      <c r="AC955" s="454">
        <f t="shared" si="326"/>
        <v>98.691274582403437</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674.57441174400003</v>
      </c>
      <c r="V956" s="475">
        <f t="shared" si="319"/>
        <v>755.82888976799995</v>
      </c>
      <c r="W956" s="460">
        <f t="shared" si="320"/>
        <v>717.38599568300003</v>
      </c>
      <c r="X956" s="476">
        <f t="shared" si="321"/>
        <v>1807.9564745969999</v>
      </c>
      <c r="Y956" s="476">
        <f t="shared" si="322"/>
        <v>2006.5592109300001</v>
      </c>
      <c r="Z956" s="478">
        <f t="shared" si="323"/>
        <v>210.98994833699999</v>
      </c>
      <c r="AA956" s="465">
        <f t="shared" si="324"/>
        <v>6173.2949310590002</v>
      </c>
      <c r="AB956" s="429">
        <f t="shared" si="325"/>
        <v>5.8487479095576465E-2</v>
      </c>
      <c r="AC956" s="454">
        <f t="shared" si="326"/>
        <v>99.424562692003306</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1039.467266008</v>
      </c>
      <c r="V957" s="475">
        <f t="shared" si="319"/>
        <v>930.20296752000002</v>
      </c>
      <c r="W957" s="460">
        <f t="shared" si="320"/>
        <v>1410.5467528670001</v>
      </c>
      <c r="X957" s="476">
        <f t="shared" si="321"/>
        <v>3019.0501084769999</v>
      </c>
      <c r="Y957" s="476">
        <f t="shared" si="322"/>
        <v>3291.2445073099998</v>
      </c>
      <c r="Z957" s="478">
        <f t="shared" si="323"/>
        <v>352.32553181700001</v>
      </c>
      <c r="AA957" s="465">
        <f t="shared" si="324"/>
        <v>10042.837133998999</v>
      </c>
      <c r="AB957" s="429">
        <f t="shared" si="325"/>
        <v>9.5148576812655719E-2</v>
      </c>
      <c r="AC957" s="454">
        <f t="shared" si="326"/>
        <v>99.84836345152884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177.105057144</v>
      </c>
      <c r="V958" s="475">
        <f t="shared" si="319"/>
        <v>126.381954744</v>
      </c>
      <c r="W958" s="460">
        <f t="shared" si="320"/>
        <v>169.734198013</v>
      </c>
      <c r="X958" s="476">
        <f t="shared" si="321"/>
        <v>358.66246806000004</v>
      </c>
      <c r="Y958" s="476">
        <f t="shared" si="322"/>
        <v>471.40671169000001</v>
      </c>
      <c r="Z958" s="478">
        <f t="shared" si="323"/>
        <v>85.792839552000004</v>
      </c>
      <c r="AA958" s="465">
        <f t="shared" si="324"/>
        <v>1389.083229203</v>
      </c>
      <c r="AB958" s="429">
        <f t="shared" si="325"/>
        <v>1.3160553195226861E-2</v>
      </c>
      <c r="AC958" s="454">
        <f t="shared" si="326"/>
        <v>101.82844012346312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1263.9299512960001</v>
      </c>
      <c r="V959" s="475">
        <f t="shared" si="319"/>
        <v>995.71913855999992</v>
      </c>
      <c r="W959" s="460">
        <f t="shared" si="320"/>
        <v>857.16458646199999</v>
      </c>
      <c r="X959" s="476">
        <f t="shared" si="321"/>
        <v>1958.8711209209998</v>
      </c>
      <c r="Y959" s="476">
        <f t="shared" si="322"/>
        <v>2277.98911262</v>
      </c>
      <c r="Z959" s="478">
        <f t="shared" si="323"/>
        <v>129.167537436</v>
      </c>
      <c r="AA959" s="465">
        <f t="shared" si="324"/>
        <v>7482.8414472949999</v>
      </c>
      <c r="AB959" s="429">
        <f t="shared" si="325"/>
        <v>7.0894479789434292E-2</v>
      </c>
      <c r="AC959" s="454">
        <f t="shared" si="326"/>
        <v>98.507698591681063</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471.95133244000004</v>
      </c>
      <c r="V960" s="475">
        <f t="shared" si="319"/>
        <v>295.65559540800001</v>
      </c>
      <c r="W960" s="460">
        <f t="shared" si="320"/>
        <v>397.07302736600002</v>
      </c>
      <c r="X960" s="476">
        <f t="shared" si="321"/>
        <v>909.03460494599994</v>
      </c>
      <c r="Y960" s="476">
        <f t="shared" si="322"/>
        <v>664.92520771</v>
      </c>
      <c r="Z960" s="478">
        <f t="shared" si="323"/>
        <v>331.75847432699999</v>
      </c>
      <c r="AA960" s="465">
        <f t="shared" si="324"/>
        <v>3070.3982421969999</v>
      </c>
      <c r="AB960" s="429">
        <f t="shared" si="325"/>
        <v>2.9089789976191154E-2</v>
      </c>
      <c r="AC960" s="454">
        <f t="shared" si="326"/>
        <v>103.92174780223317</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3324.6289179359997</v>
      </c>
      <c r="V961" s="475">
        <f t="shared" si="319"/>
        <v>3522.5473152239997</v>
      </c>
      <c r="W961" s="460">
        <f t="shared" si="320"/>
        <v>4890.2844202570004</v>
      </c>
      <c r="X961" s="476">
        <f t="shared" si="321"/>
        <v>11595.778811253</v>
      </c>
      <c r="Y961" s="476">
        <f t="shared" si="322"/>
        <v>16914.533137639999</v>
      </c>
      <c r="Z961" s="478">
        <f t="shared" si="323"/>
        <v>920.58152772599999</v>
      </c>
      <c r="AA961" s="465">
        <f t="shared" si="324"/>
        <v>41168.354130035994</v>
      </c>
      <c r="AB961" s="429">
        <f t="shared" si="325"/>
        <v>0.39004021004496486</v>
      </c>
      <c r="AC961" s="454">
        <f t="shared" si="326"/>
        <v>99.84217026700982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2597.2662542560001</v>
      </c>
      <c r="V963" s="475">
        <f t="shared" si="319"/>
        <v>3244.0646772</v>
      </c>
      <c r="W963" s="460">
        <f t="shared" si="320"/>
        <v>4492.1098491769999</v>
      </c>
      <c r="X963" s="476">
        <f t="shared" si="321"/>
        <v>9974.3319526499999</v>
      </c>
      <c r="Y963" s="476">
        <f t="shared" si="322"/>
        <v>12100.413109499999</v>
      </c>
      <c r="Z963" s="478">
        <f t="shared" si="323"/>
        <v>1456.4219149620001</v>
      </c>
      <c r="AA963" s="465">
        <f t="shared" si="324"/>
        <v>33864.607757744998</v>
      </c>
      <c r="AB963" s="429">
        <f t="shared" si="325"/>
        <v>0.32084252581971406</v>
      </c>
      <c r="AC963" s="454">
        <f t="shared" si="326"/>
        <v>100.28853080725722</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966.00849709600004</v>
      </c>
      <c r="V964" s="475">
        <f t="shared" si="319"/>
        <v>627.87294684000005</v>
      </c>
      <c r="W964" s="460">
        <f t="shared" si="320"/>
        <v>715.21684677999997</v>
      </c>
      <c r="X964" s="476">
        <f t="shared" si="321"/>
        <v>1657.415511297</v>
      </c>
      <c r="Y964" s="476">
        <f t="shared" si="322"/>
        <v>1282.51892449</v>
      </c>
      <c r="Z964" s="478">
        <f t="shared" si="323"/>
        <v>193.421699037</v>
      </c>
      <c r="AA964" s="465">
        <f t="shared" si="324"/>
        <v>5442.4544255399996</v>
      </c>
      <c r="AB964" s="429">
        <f t="shared" si="325"/>
        <v>5.1563296909871242E-2</v>
      </c>
      <c r="AC964" s="454">
        <f t="shared" si="326"/>
        <v>99.477943708667325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356.82049272799998</v>
      </c>
      <c r="V965" s="475">
        <f t="shared" si="319"/>
        <v>266.62363840799998</v>
      </c>
      <c r="W965" s="460">
        <f t="shared" si="320"/>
        <v>333.07631342000002</v>
      </c>
      <c r="X965" s="476">
        <f t="shared" si="321"/>
        <v>726.55558992900001</v>
      </c>
      <c r="Y965" s="476">
        <f t="shared" si="322"/>
        <v>807.33874707999996</v>
      </c>
      <c r="Z965" s="478">
        <f t="shared" si="323"/>
        <v>143.90490088800001</v>
      </c>
      <c r="AA965" s="465">
        <f t="shared" si="324"/>
        <v>2634.319682453</v>
      </c>
      <c r="AB965" s="429">
        <f t="shared" si="325"/>
        <v>2.4958262820614124E-2</v>
      </c>
      <c r="AC965" s="454">
        <f t="shared" si="326"/>
        <v>101.0099072370638</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551.02140802399992</v>
      </c>
      <c r="V966" s="475">
        <f t="shared" si="319"/>
        <v>502.30972655999994</v>
      </c>
      <c r="W966" s="460">
        <f t="shared" si="320"/>
        <v>700.75099741199995</v>
      </c>
      <c r="X966" s="476">
        <f t="shared" si="321"/>
        <v>1582.400398176</v>
      </c>
      <c r="Y966" s="476">
        <f t="shared" si="322"/>
        <v>1811.2646654999999</v>
      </c>
      <c r="Z966" s="478">
        <f t="shared" si="323"/>
        <v>207.768541239</v>
      </c>
      <c r="AA966" s="465">
        <f t="shared" si="324"/>
        <v>5355.5157369109993</v>
      </c>
      <c r="AB966" s="429">
        <f t="shared" si="325"/>
        <v>5.0739616073207698E-2</v>
      </c>
      <c r="AC966" s="454">
        <f t="shared" si="326"/>
        <v>100.2011248115936</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398.13942008800001</v>
      </c>
      <c r="V967" s="475">
        <f t="shared" si="319"/>
        <v>195.868349424</v>
      </c>
      <c r="W967" s="460">
        <f t="shared" si="320"/>
        <v>263.056203498</v>
      </c>
      <c r="X967" s="476">
        <f t="shared" si="321"/>
        <v>533.22659722800006</v>
      </c>
      <c r="Y967" s="476">
        <f t="shared" si="322"/>
        <v>436.25767961000003</v>
      </c>
      <c r="Z967" s="478">
        <f t="shared" si="323"/>
        <v>90.656471996999997</v>
      </c>
      <c r="AA967" s="465">
        <f t="shared" si="324"/>
        <v>1917.2047218449998</v>
      </c>
      <c r="AB967" s="429">
        <f t="shared" si="325"/>
        <v>1.8164120189153851E-2</v>
      </c>
      <c r="AC967" s="454">
        <f t="shared" si="326"/>
        <v>100.50098870543141</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3915.2314087440004</v>
      </c>
      <c r="V968" s="475">
        <f t="shared" si="319"/>
        <v>3631.9717547999999</v>
      </c>
      <c r="W968" s="460">
        <f t="shared" si="320"/>
        <v>4877.8309708500001</v>
      </c>
      <c r="X968" s="476">
        <f t="shared" si="321"/>
        <v>11167.00668135</v>
      </c>
      <c r="Y968" s="476">
        <f t="shared" si="322"/>
        <v>13547.3127105</v>
      </c>
      <c r="Z968" s="478">
        <f t="shared" si="323"/>
        <v>864.88263634499992</v>
      </c>
      <c r="AA968" s="465">
        <f t="shared" si="324"/>
        <v>38004.236162588997</v>
      </c>
      <c r="AB968" s="429">
        <f t="shared" si="325"/>
        <v>0.360062493842566</v>
      </c>
      <c r="AC968" s="454">
        <f t="shared" si="326"/>
        <v>99.385295263135177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286.44705052</v>
      </c>
      <c r="V969" s="475">
        <f t="shared" ref="V969:V1006" si="340">IFERROR(V$5*I969,"")</f>
        <v>240.04607335200001</v>
      </c>
      <c r="W969" s="460">
        <f t="shared" ref="W969:W1006" si="341">IFERROR(W$5*K969,"")</f>
        <v>363.744549033</v>
      </c>
      <c r="X969" s="476">
        <f t="shared" ref="X969:X1006" si="342">IFERROR(X$5*M969,"")</f>
        <v>832.73443332300008</v>
      </c>
      <c r="Y969" s="476">
        <f t="shared" ref="Y969:Y1006" si="343">IFERROR(Y$5*O969,"")</f>
        <v>1010.2361442900001</v>
      </c>
      <c r="Z969" s="478">
        <f t="shared" ref="Z969:Z1006" si="344">IFERROR(Z$5*Q969,"")</f>
        <v>147.016014012</v>
      </c>
      <c r="AA969" s="465">
        <f t="shared" ref="AA969:AA1006" si="345">IFERROR(SUM(U969:Z969),"")</f>
        <v>2880.2242645300003</v>
      </c>
      <c r="AB969" s="429">
        <f t="shared" ref="AB969:AB1006" si="346">IF(OR(AA969="", AA969=0), "", AA969/$AA$5)</f>
        <v>2.7288029867928641E-2</v>
      </c>
      <c r="AC969" s="454">
        <f t="shared" ref="AC969:AC1006" si="347">IF(OR(AB969="", AB969=0), "", IF(AN969&gt;0, AB969/AN969*100, ""))</f>
        <v>101.25031090932548</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1148.6919820399999</v>
      </c>
      <c r="V970" s="475">
        <f t="shared" si="340"/>
        <v>1346.4933135839999</v>
      </c>
      <c r="W970" s="460">
        <f t="shared" si="341"/>
        <v>1742.144153057</v>
      </c>
      <c r="X970" s="476">
        <f t="shared" si="342"/>
        <v>4265.7166184490006</v>
      </c>
      <c r="Y970" s="476">
        <f t="shared" si="343"/>
        <v>6538.7122356099999</v>
      </c>
      <c r="Z970" s="478">
        <f t="shared" si="344"/>
        <v>349.56614996100001</v>
      </c>
      <c r="AA970" s="465">
        <f t="shared" si="345"/>
        <v>15391.324452700999</v>
      </c>
      <c r="AB970" s="429">
        <f t="shared" si="346"/>
        <v>0.14582160373571515</v>
      </c>
      <c r="AC970" s="454">
        <f t="shared" si="347"/>
        <v>99.915502189924112</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5409.9348216399994</v>
      </c>
      <c r="V972" s="475">
        <f t="shared" si="340"/>
        <v>5966.036524008</v>
      </c>
      <c r="W972" s="460">
        <f t="shared" si="341"/>
        <v>7968.1725321109989</v>
      </c>
      <c r="X972" s="476">
        <f t="shared" si="342"/>
        <v>19159.936309917</v>
      </c>
      <c r="Y972" s="476">
        <f t="shared" si="343"/>
        <v>23510.158616590001</v>
      </c>
      <c r="Z972" s="478">
        <f t="shared" si="344"/>
        <v>1880.994664458</v>
      </c>
      <c r="AA972" s="465">
        <f t="shared" si="345"/>
        <v>63895.233468723993</v>
      </c>
      <c r="AB972" s="429">
        <f t="shared" si="346"/>
        <v>0.60536086053609217</v>
      </c>
      <c r="AC972" s="454">
        <f t="shared" si="347"/>
        <v>99.804456002519487</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368.13066857600001</v>
      </c>
      <c r="V973" s="475">
        <f t="shared" si="340"/>
        <v>275.07483395999998</v>
      </c>
      <c r="W973" s="460">
        <f t="shared" si="341"/>
        <v>288.33645296899999</v>
      </c>
      <c r="X973" s="476">
        <f t="shared" si="342"/>
        <v>426.65739292799998</v>
      </c>
      <c r="Y973" s="476">
        <f t="shared" si="343"/>
        <v>695.3923858500001</v>
      </c>
      <c r="Z973" s="478">
        <f t="shared" si="344"/>
        <v>89.840241288000001</v>
      </c>
      <c r="AA973" s="465">
        <f t="shared" si="345"/>
        <v>2143.4319755710003</v>
      </c>
      <c r="AB973" s="429">
        <f t="shared" si="346"/>
        <v>2.0307458863380992E-2</v>
      </c>
      <c r="AC973" s="454">
        <f t="shared" si="347"/>
        <v>99.753468536086132</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1452.542447112</v>
      </c>
      <c r="V974" s="475">
        <f t="shared" si="340"/>
        <v>1363.8133485360001</v>
      </c>
      <c r="W974" s="460">
        <f t="shared" si="341"/>
        <v>1740.709353189</v>
      </c>
      <c r="X974" s="476">
        <f t="shared" si="342"/>
        <v>3906.5937546869995</v>
      </c>
      <c r="Y974" s="476">
        <f t="shared" si="343"/>
        <v>4867.4747892300002</v>
      </c>
      <c r="Z974" s="478">
        <f t="shared" si="344"/>
        <v>353.62116102599998</v>
      </c>
      <c r="AA974" s="465">
        <f t="shared" si="345"/>
        <v>13684.754853779999</v>
      </c>
      <c r="AB974" s="429">
        <f t="shared" si="346"/>
        <v>0.12965309812295711</v>
      </c>
      <c r="AC974" s="454">
        <f t="shared" si="347"/>
        <v>99.480165305569273</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508.95103347200001</v>
      </c>
      <c r="V975" s="475">
        <f t="shared" si="340"/>
        <v>637.847490096</v>
      </c>
      <c r="W975" s="460">
        <f t="shared" si="341"/>
        <v>937.05935553100005</v>
      </c>
      <c r="X975" s="476">
        <f t="shared" si="342"/>
        <v>1961.9332354439998</v>
      </c>
      <c r="Y975" s="476">
        <f t="shared" si="343"/>
        <v>2380.1295921199999</v>
      </c>
      <c r="Z975" s="478">
        <f t="shared" si="344"/>
        <v>266.95493640900003</v>
      </c>
      <c r="AA975" s="465">
        <f t="shared" si="345"/>
        <v>6692.8756430719995</v>
      </c>
      <c r="AB975" s="429">
        <f t="shared" si="346"/>
        <v>6.3410128405498867E-2</v>
      </c>
      <c r="AC975" s="454">
        <f t="shared" si="347"/>
        <v>100.01003768466761</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226.541849816</v>
      </c>
      <c r="V976" s="475">
        <f t="shared" si="340"/>
        <v>217.835399016</v>
      </c>
      <c r="W976" s="460">
        <f t="shared" si="341"/>
        <v>292.55851300699999</v>
      </c>
      <c r="X976" s="476">
        <f t="shared" si="342"/>
        <v>673.97367433500006</v>
      </c>
      <c r="Y976" s="476">
        <f t="shared" si="343"/>
        <v>763.52590728999996</v>
      </c>
      <c r="Z976" s="478">
        <f t="shared" si="344"/>
        <v>203.65038962099999</v>
      </c>
      <c r="AA976" s="465">
        <f t="shared" si="345"/>
        <v>2378.0857330849999</v>
      </c>
      <c r="AB976" s="429">
        <f t="shared" si="346"/>
        <v>2.2530632531667757E-2</v>
      </c>
      <c r="AC976" s="454">
        <f t="shared" si="347"/>
        <v>102.92206247040943</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968.13442476800003</v>
      </c>
      <c r="V977" s="475">
        <f t="shared" si="340"/>
        <v>501.61350002399996</v>
      </c>
      <c r="W977" s="460">
        <f t="shared" si="341"/>
        <v>663.48421199200004</v>
      </c>
      <c r="X977" s="476">
        <f t="shared" si="342"/>
        <v>1518.9400109520002</v>
      </c>
      <c r="Y977" s="476">
        <f t="shared" si="343"/>
        <v>1152.4281674399999</v>
      </c>
      <c r="Z977" s="478">
        <f t="shared" si="344"/>
        <v>177.261498792</v>
      </c>
      <c r="AA977" s="465">
        <f t="shared" si="345"/>
        <v>4981.8618139679993</v>
      </c>
      <c r="AB977" s="429">
        <f t="shared" si="346"/>
        <v>4.7199516944433383E-2</v>
      </c>
      <c r="AC977" s="454">
        <f t="shared" si="347"/>
        <v>99.896875418509381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699.22006656799988</v>
      </c>
      <c r="V978" s="475">
        <f t="shared" si="340"/>
        <v>598.07456719200002</v>
      </c>
      <c r="W978" s="460">
        <f t="shared" si="341"/>
        <v>977.07959700599997</v>
      </c>
      <c r="X978" s="476">
        <f t="shared" si="342"/>
        <v>1530.1035758970002</v>
      </c>
      <c r="Y978" s="476">
        <f t="shared" si="343"/>
        <v>2045.1040784499999</v>
      </c>
      <c r="Z978" s="478">
        <f t="shared" si="344"/>
        <v>325.87369075800001</v>
      </c>
      <c r="AA978" s="465">
        <f t="shared" si="345"/>
        <v>6175.4555758709994</v>
      </c>
      <c r="AB978" s="429">
        <f t="shared" si="346"/>
        <v>5.8507949633544602E-2</v>
      </c>
      <c r="AC978" s="454">
        <f t="shared" si="347"/>
        <v>100.51563457726083</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595.18324935999999</v>
      </c>
      <c r="V979" s="475">
        <f t="shared" si="340"/>
        <v>512.69633920800004</v>
      </c>
      <c r="W979" s="460">
        <f t="shared" si="341"/>
        <v>663.79925559100002</v>
      </c>
      <c r="X979" s="476">
        <f t="shared" si="342"/>
        <v>1576.3568199209999</v>
      </c>
      <c r="Y979" s="476">
        <f t="shared" si="343"/>
        <v>1912.36554183</v>
      </c>
      <c r="Z979" s="478">
        <f t="shared" si="344"/>
        <v>204.649463277</v>
      </c>
      <c r="AA979" s="465">
        <f t="shared" si="345"/>
        <v>5465.0506691870005</v>
      </c>
      <c r="AB979" s="429">
        <f t="shared" si="346"/>
        <v>5.1777379882206376E-2</v>
      </c>
      <c r="AC979" s="454">
        <f t="shared" si="347"/>
        <v>100.34220161019425</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6063.6024548080004</v>
      </c>
      <c r="V981" s="475">
        <f t="shared" si="340"/>
        <v>6251.8912449840009</v>
      </c>
      <c r="W981" s="460">
        <f t="shared" si="341"/>
        <v>8461.9578018329994</v>
      </c>
      <c r="X981" s="476">
        <f t="shared" si="342"/>
        <v>19710.582154848002</v>
      </c>
      <c r="Y981" s="476">
        <f t="shared" si="343"/>
        <v>23845.617120930001</v>
      </c>
      <c r="Z981" s="478">
        <f t="shared" si="344"/>
        <v>2224.4894173530001</v>
      </c>
      <c r="AA981" s="465">
        <f t="shared" si="345"/>
        <v>66558.140194756008</v>
      </c>
      <c r="AB981" s="429">
        <f t="shared" si="346"/>
        <v>0.63058996480076557</v>
      </c>
      <c r="AC981" s="454">
        <f t="shared" si="347"/>
        <v>99.970213093870569</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344.94380944</v>
      </c>
      <c r="V982" s="475">
        <f t="shared" si="340"/>
        <v>156.296407176</v>
      </c>
      <c r="W982" s="460">
        <f t="shared" si="341"/>
        <v>218.36100748999999</v>
      </c>
      <c r="X982" s="476">
        <f t="shared" si="342"/>
        <v>392.78667624299999</v>
      </c>
      <c r="Y982" s="476">
        <f t="shared" si="343"/>
        <v>602.66474051</v>
      </c>
      <c r="Z982" s="478">
        <f t="shared" si="344"/>
        <v>58.338990989999999</v>
      </c>
      <c r="AA982" s="465">
        <f t="shared" si="345"/>
        <v>1773.3916318490001</v>
      </c>
      <c r="AB982" s="429">
        <f t="shared" si="346"/>
        <v>1.680159576925409E-2</v>
      </c>
      <c r="AC982" s="454">
        <f t="shared" si="347"/>
        <v>100.62931162460924</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1480.8649048719999</v>
      </c>
      <c r="V983" s="475">
        <f t="shared" si="340"/>
        <v>1550.5777706399999</v>
      </c>
      <c r="W983" s="460">
        <f t="shared" si="341"/>
        <v>1898.924842699</v>
      </c>
      <c r="X983" s="476">
        <f t="shared" si="342"/>
        <v>4378.141236339</v>
      </c>
      <c r="Y983" s="476">
        <f t="shared" si="343"/>
        <v>5311.3649979700003</v>
      </c>
      <c r="Z983" s="478">
        <f t="shared" si="344"/>
        <v>422.13284095500001</v>
      </c>
      <c r="AA983" s="465">
        <f t="shared" si="345"/>
        <v>15042.006593475</v>
      </c>
      <c r="AB983" s="429">
        <f t="shared" si="346"/>
        <v>0.14251207110891623</v>
      </c>
      <c r="AC983" s="454">
        <f t="shared" si="347"/>
        <v>99.479122767714429</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496.31261988799997</v>
      </c>
      <c r="V984" s="475">
        <f t="shared" si="340"/>
        <v>363.08293416000004</v>
      </c>
      <c r="W984" s="460">
        <f t="shared" si="341"/>
        <v>606.74530202100004</v>
      </c>
      <c r="X984" s="476">
        <f t="shared" si="342"/>
        <v>1389.0454347510001</v>
      </c>
      <c r="Y984" s="476">
        <f t="shared" si="343"/>
        <v>1669.0412478199999</v>
      </c>
      <c r="Z984" s="478">
        <f t="shared" si="344"/>
        <v>330.32979138600001</v>
      </c>
      <c r="AA984" s="465">
        <f t="shared" si="345"/>
        <v>4854.5573300259994</v>
      </c>
      <c r="AB984" s="429">
        <f t="shared" si="346"/>
        <v>4.5993399558745221E-2</v>
      </c>
      <c r="AC984" s="454">
        <f t="shared" si="347"/>
        <v>102.45202987100738</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339.22932826400006</v>
      </c>
      <c r="V985" s="475">
        <f t="shared" si="340"/>
        <v>326.19207506400005</v>
      </c>
      <c r="W985" s="460">
        <f t="shared" si="341"/>
        <v>438.08430065300007</v>
      </c>
      <c r="X985" s="476">
        <f t="shared" si="342"/>
        <v>1002.9232955430001</v>
      </c>
      <c r="Y985" s="476">
        <f t="shared" si="343"/>
        <v>1216.7016548900001</v>
      </c>
      <c r="Z985" s="478">
        <f t="shared" si="344"/>
        <v>145.72375316099999</v>
      </c>
      <c r="AA985" s="465">
        <f t="shared" si="345"/>
        <v>3468.8544075750001</v>
      </c>
      <c r="AB985" s="429">
        <f t="shared" si="346"/>
        <v>3.2864872311201436E-2</v>
      </c>
      <c r="AC985" s="454">
        <f t="shared" si="347"/>
        <v>100.46080301919828</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386.786061448</v>
      </c>
      <c r="V986" s="475">
        <f t="shared" si="340"/>
        <v>311.29632799199999</v>
      </c>
      <c r="W986" s="460">
        <f t="shared" si="341"/>
        <v>336.41085078700002</v>
      </c>
      <c r="X986" s="476">
        <f t="shared" si="342"/>
        <v>738.343929258</v>
      </c>
      <c r="Y986" s="476">
        <f t="shared" si="343"/>
        <v>1021.62201827</v>
      </c>
      <c r="Z986" s="478">
        <f t="shared" si="344"/>
        <v>98.276042529000009</v>
      </c>
      <c r="AA986" s="465">
        <f t="shared" si="345"/>
        <v>2892.735230284</v>
      </c>
      <c r="AB986" s="429">
        <f t="shared" si="346"/>
        <v>2.7406562168130442E-2</v>
      </c>
      <c r="AC986" s="454">
        <f t="shared" si="347"/>
        <v>100.01984452820764</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721.59435232800001</v>
      </c>
      <c r="V987" s="475">
        <f t="shared" si="340"/>
        <v>537.01249658400002</v>
      </c>
      <c r="W987" s="460">
        <f t="shared" si="341"/>
        <v>826.455060097</v>
      </c>
      <c r="X987" s="476">
        <f t="shared" si="342"/>
        <v>1633.121837568</v>
      </c>
      <c r="Y987" s="476">
        <f t="shared" si="343"/>
        <v>1186.74134349</v>
      </c>
      <c r="Z987" s="478">
        <f t="shared" si="344"/>
        <v>273.11274729899998</v>
      </c>
      <c r="AA987" s="465">
        <f t="shared" si="345"/>
        <v>5178.0378373659996</v>
      </c>
      <c r="AB987" s="429">
        <f t="shared" si="346"/>
        <v>4.9058142070185405E-2</v>
      </c>
      <c r="AC987" s="454">
        <f t="shared" si="347"/>
        <v>100.07212229069869</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469.40165345600002</v>
      </c>
      <c r="V988" s="475">
        <f t="shared" si="340"/>
        <v>531.69926939999993</v>
      </c>
      <c r="W988" s="460">
        <f t="shared" si="341"/>
        <v>692.69874969099999</v>
      </c>
      <c r="X988" s="476">
        <f t="shared" si="342"/>
        <v>1634.783994675</v>
      </c>
      <c r="Y988" s="476">
        <f t="shared" si="343"/>
        <v>2357.2674308999999</v>
      </c>
      <c r="Z988" s="478">
        <f t="shared" si="344"/>
        <v>54.922563864000004</v>
      </c>
      <c r="AA988" s="465">
        <f t="shared" si="345"/>
        <v>5740.7736619859998</v>
      </c>
      <c r="AB988" s="429">
        <f t="shared" si="346"/>
        <v>5.4389654681579171E-2</v>
      </c>
      <c r="AC988" s="454">
        <f t="shared" si="347"/>
        <v>98.948267025393775</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2848.4900619999999</v>
      </c>
      <c r="V990" s="475">
        <f t="shared" si="340"/>
        <v>2847.5839261440001</v>
      </c>
      <c r="W990" s="460">
        <f t="shared" si="341"/>
        <v>3678.5698427499997</v>
      </c>
      <c r="X990" s="476">
        <f t="shared" si="342"/>
        <v>8421.4919002499992</v>
      </c>
      <c r="Y990" s="476">
        <f t="shared" si="343"/>
        <v>9454.06719815</v>
      </c>
      <c r="Z990" s="478">
        <f t="shared" si="344"/>
        <v>1577.9282621760001</v>
      </c>
      <c r="AA990" s="465">
        <f t="shared" si="345"/>
        <v>28828.131191469998</v>
      </c>
      <c r="AB990" s="429">
        <f t="shared" si="346"/>
        <v>0.27312557382324798</v>
      </c>
      <c r="AC990" s="454">
        <f t="shared" si="347"/>
        <v>100.9460874470208</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505.330392104</v>
      </c>
      <c r="V991" s="475">
        <f t="shared" si="340"/>
        <v>602.58975645600003</v>
      </c>
      <c r="W991" s="460">
        <f t="shared" si="341"/>
        <v>628.97311383299996</v>
      </c>
      <c r="X991" s="476">
        <f t="shared" si="342"/>
        <v>1350.412875045</v>
      </c>
      <c r="Y991" s="476">
        <f t="shared" si="343"/>
        <v>1000.51149264</v>
      </c>
      <c r="Z991" s="478">
        <f t="shared" si="344"/>
        <v>157.594248945</v>
      </c>
      <c r="AA991" s="465">
        <f t="shared" si="345"/>
        <v>4245.4118790230004</v>
      </c>
      <c r="AB991" s="429">
        <f t="shared" si="346"/>
        <v>4.0222189495144438E-2</v>
      </c>
      <c r="AC991" s="454">
        <f t="shared" si="347"/>
        <v>98.35776923720789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464.36589877599999</v>
      </c>
      <c r="V992" s="475">
        <f t="shared" si="340"/>
        <v>446.51939997599999</v>
      </c>
      <c r="W992" s="460">
        <f t="shared" si="341"/>
        <v>599.68697592699993</v>
      </c>
      <c r="X992" s="476">
        <f t="shared" si="342"/>
        <v>1512.370402452</v>
      </c>
      <c r="Y992" s="476">
        <f t="shared" si="343"/>
        <v>1489.9451226400001</v>
      </c>
      <c r="Z992" s="478">
        <f t="shared" si="344"/>
        <v>160.216942977</v>
      </c>
      <c r="AA992" s="465">
        <f t="shared" si="345"/>
        <v>4673.1047427480007</v>
      </c>
      <c r="AB992" s="429">
        <f t="shared" si="346"/>
        <v>4.4274268280590064E-2</v>
      </c>
      <c r="AC992" s="454">
        <f t="shared" si="347"/>
        <v>99.854679127027552</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2025.345207544</v>
      </c>
      <c r="V993" s="475">
        <f t="shared" si="340"/>
        <v>1947.507190344</v>
      </c>
      <c r="W993" s="460">
        <f t="shared" si="341"/>
        <v>2595.9355995999999</v>
      </c>
      <c r="X993" s="476">
        <f t="shared" si="342"/>
        <v>6368.2885863089996</v>
      </c>
      <c r="Y993" s="476">
        <f t="shared" si="343"/>
        <v>7264.2329551900002</v>
      </c>
      <c r="Z993" s="478">
        <f t="shared" si="344"/>
        <v>499.439145618</v>
      </c>
      <c r="AA993" s="465">
        <f t="shared" si="345"/>
        <v>20700.748684604998</v>
      </c>
      <c r="AB993" s="429">
        <f t="shared" si="346"/>
        <v>0.19612453632535598</v>
      </c>
      <c r="AC993" s="454">
        <f t="shared" si="347"/>
        <v>99.492450716101615</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327.78586756800001</v>
      </c>
      <c r="V994" s="475">
        <f t="shared" si="340"/>
        <v>186.16218069599998</v>
      </c>
      <c r="W994" s="460">
        <f t="shared" si="341"/>
        <v>242.02587725799998</v>
      </c>
      <c r="X994" s="476">
        <f t="shared" si="342"/>
        <v>439.413295581</v>
      </c>
      <c r="Y994" s="476">
        <f t="shared" si="343"/>
        <v>662.69126851999999</v>
      </c>
      <c r="Z994" s="478">
        <f t="shared" si="344"/>
        <v>200.40932179800001</v>
      </c>
      <c r="AA994" s="465">
        <f t="shared" si="345"/>
        <v>2058.4878114210001</v>
      </c>
      <c r="AB994" s="429">
        <f t="shared" si="346"/>
        <v>1.950267469536424E-2</v>
      </c>
      <c r="AC994" s="454">
        <f t="shared" si="347"/>
        <v>104.09544192581501</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1083.9774943279999</v>
      </c>
      <c r="V995" s="475">
        <f t="shared" si="340"/>
        <v>937.23145581599999</v>
      </c>
      <c r="W995" s="460">
        <f t="shared" si="341"/>
        <v>1234.4418837609999</v>
      </c>
      <c r="X995" s="476">
        <f t="shared" si="342"/>
        <v>2053.4505589260002</v>
      </c>
      <c r="Y995" s="476">
        <f t="shared" si="343"/>
        <v>2262.3196584699999</v>
      </c>
      <c r="Z995" s="478">
        <f t="shared" si="344"/>
        <v>134.695763433</v>
      </c>
      <c r="AA995" s="465">
        <f t="shared" si="345"/>
        <v>7706.1168147340004</v>
      </c>
      <c r="AB995" s="429">
        <f t="shared" si="346"/>
        <v>7.3009851488256644E-2</v>
      </c>
      <c r="AC995" s="454">
        <f t="shared" si="347"/>
        <v>97.963675398942556</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337.53852784800006</v>
      </c>
      <c r="V996" s="475">
        <f t="shared" si="340"/>
        <v>263.89227506399999</v>
      </c>
      <c r="W996" s="460">
        <f t="shared" si="341"/>
        <v>455.44997856600003</v>
      </c>
      <c r="X996" s="476">
        <f t="shared" si="342"/>
        <v>928.77026275800006</v>
      </c>
      <c r="Y996" s="476">
        <f t="shared" si="343"/>
        <v>1001.8600388900001</v>
      </c>
      <c r="Z996" s="478">
        <f t="shared" si="344"/>
        <v>146.62770481800001</v>
      </c>
      <c r="AA996" s="465">
        <f t="shared" si="345"/>
        <v>3134.1387879439999</v>
      </c>
      <c r="AB996" s="429">
        <f t="shared" si="346"/>
        <v>2.9693685283081792E-2</v>
      </c>
      <c r="AC996" s="454">
        <f t="shared" si="347"/>
        <v>100.6281568500705</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2688.6138980640003</v>
      </c>
      <c r="V997" s="475">
        <f t="shared" si="340"/>
        <v>2613.7015998480001</v>
      </c>
      <c r="W997" s="460">
        <f t="shared" si="341"/>
        <v>4028.4756994750001</v>
      </c>
      <c r="X997" s="476">
        <f t="shared" si="342"/>
        <v>9592.2172130849995</v>
      </c>
      <c r="Y997" s="476">
        <f t="shared" si="343"/>
        <v>14811.19534176</v>
      </c>
      <c r="Z997" s="478">
        <f t="shared" si="344"/>
        <v>647.52101152199998</v>
      </c>
      <c r="AA997" s="465">
        <f t="shared" si="345"/>
        <v>34381.724763754006</v>
      </c>
      <c r="AB997" s="429">
        <f t="shared" si="346"/>
        <v>0.32574183330731704</v>
      </c>
      <c r="AC997" s="454">
        <f t="shared" si="347"/>
        <v>99.975827526994308</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2884.9192068799998</v>
      </c>
      <c r="V999" s="475">
        <f t="shared" si="340"/>
        <v>3497.2902056880002</v>
      </c>
      <c r="W999" s="460">
        <f t="shared" si="341"/>
        <v>5021.2737798440003</v>
      </c>
      <c r="X999" s="476">
        <f t="shared" si="342"/>
        <v>10787.721089066999</v>
      </c>
      <c r="Y999" s="476">
        <f t="shared" si="343"/>
        <v>13030.997000899999</v>
      </c>
      <c r="Z999" s="478">
        <f t="shared" si="344"/>
        <v>1254.873014451</v>
      </c>
      <c r="AA999" s="465">
        <f t="shared" si="345"/>
        <v>36477.074296829996</v>
      </c>
      <c r="AB999" s="429">
        <f t="shared" si="346"/>
        <v>0.34559374600261489</v>
      </c>
      <c r="AC999" s="454">
        <f t="shared" si="347"/>
        <v>99.752006055171421</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683.80663039199999</v>
      </c>
      <c r="V1000" s="475">
        <f t="shared" si="340"/>
        <v>550.27087480800003</v>
      </c>
      <c r="W1000" s="460">
        <f t="shared" si="341"/>
        <v>635.72052271500002</v>
      </c>
      <c r="X1000" s="476">
        <f t="shared" si="342"/>
        <v>1157.154994125</v>
      </c>
      <c r="Y1000" s="476">
        <f t="shared" si="343"/>
        <v>1633.14953539</v>
      </c>
      <c r="Z1000" s="478">
        <f t="shared" si="344"/>
        <v>169.843939965</v>
      </c>
      <c r="AA1000" s="465">
        <f t="shared" si="345"/>
        <v>4829.9464973949998</v>
      </c>
      <c r="AB1000" s="429">
        <f t="shared" si="346"/>
        <v>4.5760229821173101E-2</v>
      </c>
      <c r="AC1000" s="454">
        <f t="shared" si="347"/>
        <v>99.6839604176227</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375.24264232000002</v>
      </c>
      <c r="V1001" s="475">
        <f t="shared" si="340"/>
        <v>177.2884674</v>
      </c>
      <c r="W1001" s="460">
        <f t="shared" si="341"/>
        <v>387.91102347999998</v>
      </c>
      <c r="X1001" s="476">
        <f t="shared" si="342"/>
        <v>693.83669331599992</v>
      </c>
      <c r="Y1001" s="476">
        <f t="shared" si="343"/>
        <v>1006.3656579</v>
      </c>
      <c r="Z1001" s="478">
        <f t="shared" si="344"/>
        <v>96.808440329999996</v>
      </c>
      <c r="AA1001" s="465">
        <f t="shared" si="345"/>
        <v>2737.4529247459996</v>
      </c>
      <c r="AB1001" s="429">
        <f t="shared" si="346"/>
        <v>2.5935375273531722E-2</v>
      </c>
      <c r="AC1001" s="454">
        <f t="shared" si="347"/>
        <v>100.88754003463723</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863.37054631199987</v>
      </c>
      <c r="V1002" s="475">
        <f t="shared" si="340"/>
        <v>596.58376550399998</v>
      </c>
      <c r="W1002" s="460">
        <f t="shared" si="341"/>
        <v>1006.934840293</v>
      </c>
      <c r="X1002" s="476">
        <f t="shared" si="342"/>
        <v>2551.4339297849997</v>
      </c>
      <c r="Y1002" s="476">
        <f t="shared" si="343"/>
        <v>2711.3812667699999</v>
      </c>
      <c r="Z1002" s="478">
        <f t="shared" si="344"/>
        <v>200.276038242</v>
      </c>
      <c r="AA1002" s="465">
        <f t="shared" si="345"/>
        <v>7929.9803869059997</v>
      </c>
      <c r="AB1002" s="429">
        <f t="shared" si="346"/>
        <v>7.513079599907152E-2</v>
      </c>
      <c r="AC1002" s="454">
        <f t="shared" si="347"/>
        <v>100.03157100532569</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292.40216465600002</v>
      </c>
      <c r="V1003" s="475">
        <f t="shared" si="340"/>
        <v>166.27535395199999</v>
      </c>
      <c r="W1003" s="460">
        <f t="shared" si="341"/>
        <v>201.437336862</v>
      </c>
      <c r="X1003" s="476">
        <f t="shared" si="342"/>
        <v>511.23690212399998</v>
      </c>
      <c r="Y1003" s="476">
        <f t="shared" si="343"/>
        <v>597.38874228999998</v>
      </c>
      <c r="Z1003" s="478">
        <f t="shared" si="344"/>
        <v>137.60474994</v>
      </c>
      <c r="AA1003" s="465">
        <f t="shared" si="345"/>
        <v>1906.3452498239999</v>
      </c>
      <c r="AB1003" s="429">
        <f t="shared" si="346"/>
        <v>1.8061234590796692E-2</v>
      </c>
      <c r="AC1003" s="454">
        <f t="shared" si="347"/>
        <v>102.82479409921936</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3366.2009886720002</v>
      </c>
      <c r="V1004" s="475">
        <f t="shared" si="340"/>
        <v>2993.5973935440002</v>
      </c>
      <c r="W1004" s="460">
        <f t="shared" si="341"/>
        <v>3689.220249212</v>
      </c>
      <c r="X1004" s="476">
        <f t="shared" si="342"/>
        <v>9053.2036677420001</v>
      </c>
      <c r="Y1004" s="476">
        <f t="shared" si="343"/>
        <v>10323.514106029999</v>
      </c>
      <c r="Z1004" s="478">
        <f t="shared" si="344"/>
        <v>994.0729371299999</v>
      </c>
      <c r="AA1004" s="465">
        <f t="shared" si="345"/>
        <v>30419.809342329998</v>
      </c>
      <c r="AB1004" s="429">
        <f t="shared" si="346"/>
        <v>0.28820556653620594</v>
      </c>
      <c r="AC1004" s="454">
        <f t="shared" si="347"/>
        <v>99.934977819122068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354.04531401600002</v>
      </c>
      <c r="V1005" s="475">
        <f t="shared" si="340"/>
        <v>271.53167169599999</v>
      </c>
      <c r="W1005" s="460">
        <f t="shared" si="341"/>
        <v>364.67398074199997</v>
      </c>
      <c r="X1005" s="476">
        <f t="shared" si="342"/>
        <v>834.86221720200001</v>
      </c>
      <c r="Y1005" s="476">
        <f t="shared" si="343"/>
        <v>971.60903877999999</v>
      </c>
      <c r="Z1005" s="478">
        <f t="shared" si="344"/>
        <v>142.78567955399998</v>
      </c>
      <c r="AA1005" s="465">
        <f t="shared" si="345"/>
        <v>2939.5079019900004</v>
      </c>
      <c r="AB1005" s="429">
        <f t="shared" si="346"/>
        <v>2.7849699210698353E-2</v>
      </c>
      <c r="AC1005" s="454">
        <f t="shared" si="347"/>
        <v>100.94708597234798</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1372.981728</v>
      </c>
      <c r="V1006" s="475">
        <f t="shared" si="340"/>
        <v>1671.3876713040002</v>
      </c>
      <c r="W1006" s="460">
        <f t="shared" si="341"/>
        <v>2172.3756166650001</v>
      </c>
      <c r="X1006" s="476">
        <f t="shared" si="342"/>
        <v>5003.6080293810001</v>
      </c>
      <c r="Y1006" s="476">
        <f t="shared" si="343"/>
        <v>7689.7348912200005</v>
      </c>
      <c r="Z1006" s="478">
        <f t="shared" si="344"/>
        <v>555.32904228899997</v>
      </c>
      <c r="AA1006" s="465">
        <f t="shared" si="345"/>
        <v>18465.416978858997</v>
      </c>
      <c r="AB1006" s="429">
        <f t="shared" si="346"/>
        <v>0.1749463943652616</v>
      </c>
      <c r="AC1006" s="454">
        <f t="shared" si="347"/>
        <v>100.14386952016837</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39C3A-F7E3-43EC-ADA1-1993EA88A457}">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2026-06-02T15:10:16Z</dcterms:created>
  <dcterms:modified xsi:type="dcterms:W3CDTF">2026-06-02T15:11:34Z</dcterms:modified>
</cp:coreProperties>
</file>